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6925"/>
  <workbookPr defaultThemeVersion="164011"/>
  <mc:AlternateContent xmlns:mc="http://schemas.openxmlformats.org/markup-compatibility/2006">
    <mc:Choice Requires="x15">
      <x15ac:absPath xmlns:x15ac="http://schemas.microsoft.com/office/spreadsheetml/2010/11/ac" url="L:\Priv\AnimasRiver\ARP_DATA\DATA FOR PUBLIC DISTRIBUTION\Supporting Data Files\External Data\Original Pre-Event Data Files\EPA Regions\older data 1971-1985\"/>
    </mc:Choice>
  </mc:AlternateContent>
  <bookViews>
    <workbookView xWindow="0" yWindow="0" windowWidth="24495" windowHeight="12750" activeTab="2"/>
  </bookViews>
  <sheets>
    <sheet name="README" sheetId="3" r:id="rId1"/>
    <sheet name="San Juan at Bluff" sheetId="2" r:id="rId2"/>
    <sheet name="San Juan at Shiprock" sheetId="5" r:id="rId3"/>
    <sheet name="Parameters" sheetId="4" r:id="rId4"/>
  </sheets>
  <externalReferences>
    <externalReference r:id="rId5"/>
  </externalReferences>
  <definedNames>
    <definedName name="_xlnm._FilterDatabase" localSheetId="1" hidden="1">'San Juan at Bluff'!$A$1:$Y$33</definedName>
  </definedNames>
  <calcPr calcId="171027"/>
</workbook>
</file>

<file path=xl/calcChain.xml><?xml version="1.0" encoding="utf-8"?>
<calcChain xmlns="http://schemas.openxmlformats.org/spreadsheetml/2006/main">
  <c r="M26" i="5" l="1"/>
  <c r="M25" i="5"/>
  <c r="M24" i="5"/>
  <c r="M23" i="5"/>
  <c r="M22" i="5"/>
  <c r="M21" i="5"/>
  <c r="M20" i="5"/>
  <c r="M19" i="5"/>
  <c r="M18" i="5"/>
  <c r="M17" i="5"/>
  <c r="M16" i="5"/>
  <c r="M15" i="5"/>
  <c r="M14" i="5"/>
  <c r="M13" i="5"/>
  <c r="M12" i="5"/>
  <c r="M11" i="5"/>
  <c r="M10" i="5"/>
  <c r="M9" i="5"/>
  <c r="M8" i="5"/>
  <c r="M7" i="5"/>
  <c r="M6" i="5"/>
  <c r="M5" i="5"/>
  <c r="M4" i="5"/>
  <c r="M3" i="5"/>
  <c r="M2" i="5"/>
  <c r="M33" i="2" l="1"/>
  <c r="M32" i="2"/>
  <c r="M31" i="2"/>
  <c r="M30" i="2"/>
  <c r="M29" i="2"/>
  <c r="M28" i="2"/>
  <c r="M27" i="2"/>
  <c r="M26" i="2"/>
  <c r="M25" i="2"/>
  <c r="M24" i="2"/>
  <c r="M23" i="2"/>
  <c r="M22" i="2"/>
  <c r="M21" i="2"/>
  <c r="M20" i="2"/>
  <c r="M19" i="2"/>
  <c r="M18" i="2"/>
  <c r="M17" i="2"/>
  <c r="M16" i="2"/>
  <c r="M15" i="2"/>
  <c r="M14" i="2"/>
  <c r="M13" i="2"/>
  <c r="M12" i="2"/>
  <c r="M11" i="2"/>
  <c r="M10" i="2"/>
  <c r="M9" i="2"/>
  <c r="M8" i="2"/>
  <c r="M7" i="2"/>
  <c r="M6" i="2"/>
  <c r="M5" i="2"/>
  <c r="M4" i="2"/>
  <c r="M3" i="2"/>
  <c r="M2" i="2"/>
</calcChain>
</file>

<file path=xl/sharedStrings.xml><?xml version="1.0" encoding="utf-8"?>
<sst xmlns="http://schemas.openxmlformats.org/spreadsheetml/2006/main" count="1664" uniqueCount="605">
  <si>
    <t xml:space="preserve">Agency  </t>
  </si>
  <si>
    <t xml:space="preserve">Station        </t>
  </si>
  <si>
    <t xml:space="preserve">Station Name                                                                                                                                                                  </t>
  </si>
  <si>
    <t xml:space="preserve">Agency Name              </t>
  </si>
  <si>
    <t xml:space="preserve">State Name                    </t>
  </si>
  <si>
    <t xml:space="preserve">County Name                   </t>
  </si>
  <si>
    <t xml:space="preserve">  Latitude</t>
  </si>
  <si>
    <t xml:space="preserve">Longitude                                </t>
  </si>
  <si>
    <t>Result Value</t>
  </si>
  <si>
    <t>R</t>
  </si>
  <si>
    <t xml:space="preserve">HUC     </t>
  </si>
  <si>
    <t>Param</t>
  </si>
  <si>
    <t>Start Date</t>
  </si>
  <si>
    <t>Start Time</t>
  </si>
  <si>
    <t xml:space="preserve">End Date  </t>
  </si>
  <si>
    <t>End Time</t>
  </si>
  <si>
    <t>Sample Depth</t>
  </si>
  <si>
    <t xml:space="preserve">UMK     </t>
  </si>
  <si>
    <t>Replicate Number</t>
  </si>
  <si>
    <t>CS</t>
  </si>
  <si>
    <t>COMPOSITE_GRAB_NUMBER</t>
  </si>
  <si>
    <t>CM</t>
  </si>
  <si>
    <t xml:space="preserve">Primary Activity Category                                   </t>
  </si>
  <si>
    <t>Secondary Activity Category</t>
  </si>
  <si>
    <t xml:space="preserve">Utah                          </t>
  </si>
  <si>
    <t xml:space="preserve">San Juan                      </t>
  </si>
  <si>
    <t xml:space="preserve"> </t>
  </si>
  <si>
    <t xml:space="preserve">          </t>
  </si>
  <si>
    <t xml:space="preserve">        </t>
  </si>
  <si>
    <t xml:space="preserve">            </t>
  </si>
  <si>
    <t xml:space="preserve">                </t>
  </si>
  <si>
    <t xml:space="preserve">  </t>
  </si>
  <si>
    <t xml:space="preserve">                     </t>
  </si>
  <si>
    <t xml:space="preserve">B </t>
  </si>
  <si>
    <t xml:space="preserve">                                                            </t>
  </si>
  <si>
    <t xml:space="preserve">USEPA HQ                 </t>
  </si>
  <si>
    <t>K</t>
  </si>
  <si>
    <t xml:space="preserve">1110NET </t>
  </si>
  <si>
    <t xml:space="preserve">SAN JUAN RIVER NR BLUFF / COLORADO RIVER BASIN / MIDDLE COLORADO-SAN JUAN SUB BASIN                                                                                           </t>
  </si>
  <si>
    <t xml:space="preserve">BAS         </t>
  </si>
  <si>
    <t xml:space="preserve">WE          </t>
  </si>
  <si>
    <t xml:space="preserve">FILET       </t>
  </si>
  <si>
    <t xml:space="preserve">Code </t>
  </si>
  <si>
    <t xml:space="preserve">Short Name                </t>
  </si>
  <si>
    <t xml:space="preserve">Long Name                                         </t>
  </si>
  <si>
    <t># Stns</t>
  </si>
  <si>
    <t xml:space="preserve"># Obs </t>
  </si>
  <si>
    <t>First Date</t>
  </si>
  <si>
    <t xml:space="preserve">Last Date </t>
  </si>
  <si>
    <t xml:space="preserve">Min Value   </t>
  </si>
  <si>
    <t xml:space="preserve">Max Value   </t>
  </si>
  <si>
    <t xml:space="preserve">   Average</t>
  </si>
  <si>
    <t xml:space="preserve">STREAM   WIDTH    FEET    </t>
  </si>
  <si>
    <t xml:space="preserve">STREAM WIDTH (FEET)                               </t>
  </si>
  <si>
    <t xml:space="preserve">  1.00E  </t>
  </si>
  <si>
    <t xml:space="preserve">  7.00E  </t>
  </si>
  <si>
    <t xml:space="preserve">  7.33E</t>
  </si>
  <si>
    <t xml:space="preserve">LAB      IDENT.   NUMBER  </t>
  </si>
  <si>
    <t xml:space="preserve">NUMBER USED IN SAMPLE ACCOUNTING PROCEDURE        </t>
  </si>
  <si>
    <t xml:space="preserve">  3.85E  </t>
  </si>
  <si>
    <t xml:space="preserve">  4.63E  </t>
  </si>
  <si>
    <t xml:space="preserve">  4.26E</t>
  </si>
  <si>
    <t xml:space="preserve">WATER    TEMP     CENT    </t>
  </si>
  <si>
    <t xml:space="preserve">TEMPERATURE, WATER (DEGREES CENTIGRADE)           </t>
  </si>
  <si>
    <t xml:space="preserve">  1.76E</t>
  </si>
  <si>
    <t xml:space="preserve">WATER    TEMP     FAHN    </t>
  </si>
  <si>
    <t xml:space="preserve">TEMPERATURE, WATER (DEGREES FAHRENHEIT)           </t>
  </si>
  <si>
    <t xml:space="preserve">  3.10E  </t>
  </si>
  <si>
    <t xml:space="preserve">  8.70E  </t>
  </si>
  <si>
    <t xml:space="preserve">  5.02E</t>
  </si>
  <si>
    <t xml:space="preserve">AIR      TEMP     CENT    </t>
  </si>
  <si>
    <t xml:space="preserve">TEMPERATURE, AIR (DEGREES CENTIGRADE)             </t>
  </si>
  <si>
    <t xml:space="preserve">  1.20E  </t>
  </si>
  <si>
    <t xml:space="preserve">  9.50E  </t>
  </si>
  <si>
    <t xml:space="preserve">  2.24E</t>
  </si>
  <si>
    <t xml:space="preserve">WEIGHT    POUNDS          </t>
  </si>
  <si>
    <t xml:space="preserve">SAMPLE WEIGHT IN POUNDS                           </t>
  </si>
  <si>
    <t xml:space="preserve">  1.06E  </t>
  </si>
  <si>
    <t xml:space="preserve">  1.00E</t>
  </si>
  <si>
    <t xml:space="preserve">ALTITUDE FEET     AB MSL  </t>
  </si>
  <si>
    <t xml:space="preserve">ALTITUDE IN FEET ABOVE MEAN SEA LEVEL             </t>
  </si>
  <si>
    <t xml:space="preserve">  5.04E  </t>
  </si>
  <si>
    <t xml:space="preserve">  5.04E</t>
  </si>
  <si>
    <t xml:space="preserve">STREAM   VELOCITY FT/SEC  </t>
  </si>
  <si>
    <t>VELOCITY, STREAM                            FT/SEC</t>
  </si>
  <si>
    <t xml:space="preserve">FLOW     RATE     GPM     </t>
  </si>
  <si>
    <t>FLOW, RATE                             GALLONS/MIN</t>
  </si>
  <si>
    <t xml:space="preserve">  3.98E</t>
  </si>
  <si>
    <t>FLOW     RATE     INST-GPM</t>
  </si>
  <si>
    <t>FLOW, RATE, INSTANTANEOUS              GALLONS/MIN</t>
  </si>
  <si>
    <t xml:space="preserve">  4.01E</t>
  </si>
  <si>
    <t>STREAM   FLOW,    INST-CFS</t>
  </si>
  <si>
    <t>FLOW, STREAM, INSTANTANEOUS                    CFS</t>
  </si>
  <si>
    <t xml:space="preserve">   .00E  </t>
  </si>
  <si>
    <t xml:space="preserve">  1.06E</t>
  </si>
  <si>
    <t>DEPTH OF STREAM   MEAN(FT)</t>
  </si>
  <si>
    <t xml:space="preserve">DEPTH OF STREAM, MEAN (FT)                        </t>
  </si>
  <si>
    <t xml:space="preserve">TURB     TRANS    %       </t>
  </si>
  <si>
    <t xml:space="preserve">TURBIDITY, TRANSMISSOMETER, PERCENT TRANSMISSION  </t>
  </si>
  <si>
    <t xml:space="preserve">  9.94E  </t>
  </si>
  <si>
    <t xml:space="preserve">  9.46E</t>
  </si>
  <si>
    <t>TURB     TRBIDMTR HACH FTU</t>
  </si>
  <si>
    <t xml:space="preserve">TURBIDITY,HACH TURBIDIMETER (FORMAZIN TURB UNIT)  </t>
  </si>
  <si>
    <t xml:space="preserve">  3.27E</t>
  </si>
  <si>
    <t xml:space="preserve">TRANSP   SECCHI   INCHES  </t>
  </si>
  <si>
    <t xml:space="preserve">TRANSPARENCY, SECCHI DISC (INCHES)                </t>
  </si>
  <si>
    <t xml:space="preserve">  9.60E  </t>
  </si>
  <si>
    <t xml:space="preserve">  1.60E</t>
  </si>
  <si>
    <t xml:space="preserve">REDOX    ORP      MV      </t>
  </si>
  <si>
    <t xml:space="preserve">OXIDATION REDUCTION POTENTIAL (MILLIVOLTS)        </t>
  </si>
  <si>
    <t>CNDUCTVY FIELD    MICROMHO</t>
  </si>
  <si>
    <t xml:space="preserve">SPECIFIC CONDUCTANCE,FIELD (UMHOS/CM @ 25C)       </t>
  </si>
  <si>
    <t xml:space="preserve">  7.86E</t>
  </si>
  <si>
    <t>CNDUCTVY AT 25C   MICROMHO</t>
  </si>
  <si>
    <t xml:space="preserve">SPECIFIC CONDUCTANCE (UMHOS/CM @ 25C)             </t>
  </si>
  <si>
    <t xml:space="preserve">  9.88E  </t>
  </si>
  <si>
    <t xml:space="preserve">  1.85E</t>
  </si>
  <si>
    <t>RATIO    FE COL   FE STREP</t>
  </si>
  <si>
    <t xml:space="preserve">RATIO OF FECAL COLIFORM TO FECAL STREPTOCOCCI     </t>
  </si>
  <si>
    <t xml:space="preserve">DO       PROBE    MG/L    </t>
  </si>
  <si>
    <t>OXYGEN ,DISSOLVED, ANALYSIS BY PROBE          MG/L</t>
  </si>
  <si>
    <t xml:space="preserve">  1.04E  </t>
  </si>
  <si>
    <t xml:space="preserve">  9.70E  </t>
  </si>
  <si>
    <t xml:space="preserve">  7.43E</t>
  </si>
  <si>
    <t xml:space="preserve">DO        MG/L            </t>
  </si>
  <si>
    <t>OXYGEN, DISSOLVED                             MG/L</t>
  </si>
  <si>
    <t xml:space="preserve">  9.90E  </t>
  </si>
  <si>
    <t xml:space="preserve">  8.20E</t>
  </si>
  <si>
    <t xml:space="preserve">DO       SATUR    PERCENT </t>
  </si>
  <si>
    <t>OXYGEN, DISSOLVED, PERCENT OF SATURATION         %</t>
  </si>
  <si>
    <t xml:space="preserve">  9.91E  </t>
  </si>
  <si>
    <t xml:space="preserve">  7.59E</t>
  </si>
  <si>
    <t xml:space="preserve">BOD      5 DAY    MG/L    </t>
  </si>
  <si>
    <t>BOD, 5 DAY, 20 DEG C                          MG/L</t>
  </si>
  <si>
    <t xml:space="preserve">  1.30E  </t>
  </si>
  <si>
    <t xml:space="preserve">  5.10E  </t>
  </si>
  <si>
    <t xml:space="preserve">  1.45E</t>
  </si>
  <si>
    <t xml:space="preserve">COD      LOWLEVEL MG/L    </t>
  </si>
  <si>
    <t>COD, .025N K2CR2O7                            MG/L</t>
  </si>
  <si>
    <t xml:space="preserve">  1.50E  </t>
  </si>
  <si>
    <t xml:space="preserve">  3.30E  </t>
  </si>
  <si>
    <t xml:space="preserve">  2.23E</t>
  </si>
  <si>
    <t xml:space="preserve">COD      HI LEVEL MG/L    </t>
  </si>
  <si>
    <t>COD, .25N K2CR2O7                             MG/L</t>
  </si>
  <si>
    <t xml:space="preserve">  2.70E  </t>
  </si>
  <si>
    <t xml:space="preserve">  5.00E  </t>
  </si>
  <si>
    <t xml:space="preserve">PH        SU              </t>
  </si>
  <si>
    <t xml:space="preserve">PH (STANDARD UNITS)                               </t>
  </si>
  <si>
    <t xml:space="preserve">  8.04E</t>
  </si>
  <si>
    <t xml:space="preserve">PH       LAB      SU      </t>
  </si>
  <si>
    <t>PH, LAB, STANDARD UNITS                         SU</t>
  </si>
  <si>
    <t xml:space="preserve">  2.20E  </t>
  </si>
  <si>
    <t xml:space="preserve">  8.90E  </t>
  </si>
  <si>
    <t xml:space="preserve">  7.96E</t>
  </si>
  <si>
    <t xml:space="preserve">CO2       MG/L            </t>
  </si>
  <si>
    <t xml:space="preserve">CARBON DIOXIDE (MG/L AS CO2)                      </t>
  </si>
  <si>
    <t xml:space="preserve">  9.00E  </t>
  </si>
  <si>
    <t xml:space="preserve">  5.73E</t>
  </si>
  <si>
    <t xml:space="preserve">PH       FIELD    SU      </t>
  </si>
  <si>
    <t>PH, FIELD, STANDARD UNITS                       SU</t>
  </si>
  <si>
    <t xml:space="preserve">  6.35E  </t>
  </si>
  <si>
    <t xml:space="preserve">  9.30E  </t>
  </si>
  <si>
    <t xml:space="preserve">  8.13E</t>
  </si>
  <si>
    <t xml:space="preserve">T ALK    CACO3    MG/L    </t>
  </si>
  <si>
    <t xml:space="preserve">ALKALINITY, TOTAL (MG/L AS CACO3)                 </t>
  </si>
  <si>
    <t xml:space="preserve">  1.79E</t>
  </si>
  <si>
    <t xml:space="preserve">T ALK    FIELD    MG/L    </t>
  </si>
  <si>
    <t xml:space="preserve">ALKALINITY TOATL FIELD, (MG/L AS CACO3)           </t>
  </si>
  <si>
    <t xml:space="preserve">  1.60E  </t>
  </si>
  <si>
    <t xml:space="preserve">HCO3 ION HCO3     MG/L    </t>
  </si>
  <si>
    <t xml:space="preserve">BICARBONATE ION (MG/L AS HCO3)                    </t>
  </si>
  <si>
    <t xml:space="preserve">  9.66E  </t>
  </si>
  <si>
    <t xml:space="preserve">  2.30E</t>
  </si>
  <si>
    <t xml:space="preserve">CO3 ION  CO3      MG/L    </t>
  </si>
  <si>
    <t xml:space="preserve">CARBONATE ION (MG/L AS CO3)                       </t>
  </si>
  <si>
    <t xml:space="preserve">  8.00E  </t>
  </si>
  <si>
    <t xml:space="preserve">  5.70E</t>
  </si>
  <si>
    <t xml:space="preserve">SALINITY  PPTH            </t>
  </si>
  <si>
    <t xml:space="preserve">SALINITY - PARTS PER THOUSAND                     </t>
  </si>
  <si>
    <t xml:space="preserve">  2.30E  </t>
  </si>
  <si>
    <t xml:space="preserve">RESIDUE  DISS-105 C MG/L  </t>
  </si>
  <si>
    <t xml:space="preserve">RESIDUE, TOTAL FILTRABLE  (DRIED AT 105C),MG/L    </t>
  </si>
  <si>
    <t xml:space="preserve">  9.65E  </t>
  </si>
  <si>
    <t xml:space="preserve">  8.70E</t>
  </si>
  <si>
    <t xml:space="preserve">RESIDUE  TOT NFLT MG/L    </t>
  </si>
  <si>
    <t xml:space="preserve">RESIDUE, TOTAL NONFILTRABLE (MG/L)                </t>
  </si>
  <si>
    <t xml:space="preserve">  9.55E</t>
  </si>
  <si>
    <t xml:space="preserve">OIL-GRSE TOT-SXLT MG/L    </t>
  </si>
  <si>
    <t xml:space="preserve">OIL &amp; GREASE (SOXHLET EXTRACTION) TOTAL,REC.,MG/L </t>
  </si>
  <si>
    <t xml:space="preserve">  3.67E</t>
  </si>
  <si>
    <t xml:space="preserve">TOTAL N  N        MG/L    </t>
  </si>
  <si>
    <t xml:space="preserve">NITROGEN, TOTAL (MG/L AS N)                       </t>
  </si>
  <si>
    <t xml:space="preserve">  1.17E  </t>
  </si>
  <si>
    <t xml:space="preserve">  1.28E</t>
  </si>
  <si>
    <t xml:space="preserve">NH3㑾 N DISS   MG/L    </t>
  </si>
  <si>
    <t xml:space="preserve">NITROGEN, AMMONIA, DISSOLVED (MG/L AS N)          </t>
  </si>
  <si>
    <t xml:space="preserve">NH3㑾 N TOTAL  MG/L    </t>
  </si>
  <si>
    <t xml:space="preserve">NITROGEN, AMMONIA, TOTAL (MG/L AS N)              </t>
  </si>
  <si>
    <t xml:space="preserve">UN-IONZD NH3-N    MG/L    </t>
  </si>
  <si>
    <t>AMMONIA, UNIONZED                      (MG/L AS N)</t>
  </si>
  <si>
    <t xml:space="preserve">NO2-N    DISS     MG/L    </t>
  </si>
  <si>
    <t xml:space="preserve">NITRITE NITROGEN, DISSOLVED (MG/L AS N)           </t>
  </si>
  <si>
    <t xml:space="preserve">NO2-N    TOTAL    MG/L    </t>
  </si>
  <si>
    <t xml:space="preserve">NITRITE NITROGEN, TOTAL (MG/L AS N)               </t>
  </si>
  <si>
    <t xml:space="preserve">NO3-N    DISS     MG/L    </t>
  </si>
  <si>
    <t xml:space="preserve">NITRATE NITROGEN, DISSOLVED (MG/L AS N)           </t>
  </si>
  <si>
    <t xml:space="preserve">  1.46E</t>
  </si>
  <si>
    <t xml:space="preserve">UN-IONZD NH3-NH3  MG/L    </t>
  </si>
  <si>
    <t xml:space="preserve">AMMONIA, UNIONIZED (CALC FR TEMP-PH-NH4)  (MG/L)  </t>
  </si>
  <si>
    <t xml:space="preserve">NO3-N    TOTAL    MG/L    </t>
  </si>
  <si>
    <t xml:space="preserve">NITRATE NITROGEN, TOTAL (MG/L AS N)               </t>
  </si>
  <si>
    <t xml:space="preserve">TOT KJEL N        MG/L    </t>
  </si>
  <si>
    <t xml:space="preserve">NITROGEN, KJELDAHL, TOTAL, (MG/L AS N)            </t>
  </si>
  <si>
    <t xml:space="preserve">NO2&amp;NO3  N-TOTAL  MG/L    </t>
  </si>
  <si>
    <t xml:space="preserve">NITRITE PLUS NITRATE, TOTAL 1 DET. (MG/L AS N)    </t>
  </si>
  <si>
    <t xml:space="preserve">NO2&amp;NO3  N-DISS   MG/L    </t>
  </si>
  <si>
    <t xml:space="preserve">NITRITE PLUS NITRATE, DISS. 1 DET. (MG/L AS N)    </t>
  </si>
  <si>
    <t xml:space="preserve">T PO4    PO4      MG/L    </t>
  </si>
  <si>
    <t xml:space="preserve">PHOSPHATE, TOTAL (MG/L AS PO4)                    </t>
  </si>
  <si>
    <t xml:space="preserve">POLY PO4 PO4      MG/L    </t>
  </si>
  <si>
    <t xml:space="preserve">PHOSPHATE, POLY (MG/L AS PO4)                     </t>
  </si>
  <si>
    <t xml:space="preserve">  2.07E</t>
  </si>
  <si>
    <t xml:space="preserve">ORTHOPO4 PO4      MG/L    </t>
  </si>
  <si>
    <t xml:space="preserve">PHOSPHATE, ORTHO (MG/L AS PO4)                    </t>
  </si>
  <si>
    <t xml:space="preserve">PHOS-TOT  MG/L P          </t>
  </si>
  <si>
    <t xml:space="preserve">PHOSPHORUS, TOTAL (MG/L AS P)                     </t>
  </si>
  <si>
    <t xml:space="preserve">PHOS-DIS  MG/L P          </t>
  </si>
  <si>
    <t xml:space="preserve">PHOSPHORUS, DISSOLVED (MG/L AS P)                 </t>
  </si>
  <si>
    <t xml:space="preserve">PHOS-DIS ORTHO    MG/L P  </t>
  </si>
  <si>
    <t xml:space="preserve">PHOSPHORUS, DISSOLVED ORTHOPHOSPHATE (MG/L AS P)  </t>
  </si>
  <si>
    <t xml:space="preserve">T ORG C  C        MG/L    </t>
  </si>
  <si>
    <t xml:space="preserve">CARBON, TOTAL ORGANIC (MG/L AS C)                 </t>
  </si>
  <si>
    <t xml:space="preserve">  1.14E  </t>
  </si>
  <si>
    <t xml:space="preserve">  8.28E</t>
  </si>
  <si>
    <t xml:space="preserve">CYANIDE  CN-TOT   MG/L    </t>
  </si>
  <si>
    <t xml:space="preserve">CYANIDE, TOTAL (MG/L AS CN)                  MG/L </t>
  </si>
  <si>
    <t xml:space="preserve">TOT HARD CACO3    MG/L    </t>
  </si>
  <si>
    <t xml:space="preserve">HARDNESS, TOTAL (MG/L AS CACO3)                   </t>
  </si>
  <si>
    <t xml:space="preserve">  2.37E</t>
  </si>
  <si>
    <t xml:space="preserve">NC HARD  CACO3    MG/L    </t>
  </si>
  <si>
    <t xml:space="preserve">HARDNESS, NON-CARBONATE (MG/L AS CACO3)           </t>
  </si>
  <si>
    <t xml:space="preserve">  9.00E</t>
  </si>
  <si>
    <t xml:space="preserve">CALCIUM  CA,DISS  MG/L    </t>
  </si>
  <si>
    <t xml:space="preserve">CALCIUM, DISSOLVED (MG/L AS CA)                   </t>
  </si>
  <si>
    <t xml:space="preserve">  9.80E  </t>
  </si>
  <si>
    <t xml:space="preserve">  7.45E</t>
  </si>
  <si>
    <t xml:space="preserve">MGNSIUM  MG,DISS  MG/L    </t>
  </si>
  <si>
    <t xml:space="preserve">MAGNESIUM, DISSOLVED (MG/L AS MG)                 </t>
  </si>
  <si>
    <t xml:space="preserve">  3.49E</t>
  </si>
  <si>
    <t xml:space="preserve">SODIUM   NA,DISS  MG/L    </t>
  </si>
  <si>
    <t xml:space="preserve">SODIUM, DISSOLVED (MG/L AS NA)                    </t>
  </si>
  <si>
    <t xml:space="preserve">  2.20E</t>
  </si>
  <si>
    <t xml:space="preserve">SODIUM   ADSBTION RATIO   </t>
  </si>
  <si>
    <t xml:space="preserve">SODIUM ADSORPTION RATIO                           </t>
  </si>
  <si>
    <t xml:space="preserve">  2.00E  </t>
  </si>
  <si>
    <t xml:space="preserve">  6.40E  </t>
  </si>
  <si>
    <t xml:space="preserve">  3.13E</t>
  </si>
  <si>
    <t xml:space="preserve">PERCENT  SODIUM   %       </t>
  </si>
  <si>
    <t xml:space="preserve">SODIUM, PERCENT                                   </t>
  </si>
  <si>
    <t xml:space="preserve">  1.05E</t>
  </si>
  <si>
    <t xml:space="preserve">PTSSIUM  K,DISS   MG/L    </t>
  </si>
  <si>
    <t xml:space="preserve">POTASSIUM, DISSOLVED (MG/L AS K)                  </t>
  </si>
  <si>
    <t xml:space="preserve">  5.40E</t>
  </si>
  <si>
    <t xml:space="preserve">CHLORIDE TOTAL    MG/L    </t>
  </si>
  <si>
    <t xml:space="preserve">CHLORIDE,TOTAL IN WATER                MG/L       </t>
  </si>
  <si>
    <t xml:space="preserve">  1.48E</t>
  </si>
  <si>
    <t>CHLORIDE DISS IN  WTR MG/L</t>
  </si>
  <si>
    <t xml:space="preserve">CHLORIDE, DISSOLVED IN WATER           MG/L       </t>
  </si>
  <si>
    <t xml:space="preserve">  1.98E</t>
  </si>
  <si>
    <t xml:space="preserve">SULFATE  SO4-TOT  MG/L    </t>
  </si>
  <si>
    <t xml:space="preserve">SULFATE, TOTAL (MG/L AS SO4)                      </t>
  </si>
  <si>
    <t xml:space="preserve">  7.10E</t>
  </si>
  <si>
    <t xml:space="preserve">SULFATE  S04-DISS MG/L    </t>
  </si>
  <si>
    <t xml:space="preserve">SULFATE, DISSOLVED (MG/L AS SO4)                  </t>
  </si>
  <si>
    <t xml:space="preserve">  1.01E</t>
  </si>
  <si>
    <t xml:space="preserve">FLUORIDE F,DISS   MG/L    </t>
  </si>
  <si>
    <t xml:space="preserve">FLUORIDE, DISSOLVED (MG/L AS F)                   </t>
  </si>
  <si>
    <t xml:space="preserve">SILICA   DISOLVED MG/L    </t>
  </si>
  <si>
    <t xml:space="preserve">SILICA, DISSOLVED (MG/L AS SI02)                  </t>
  </si>
  <si>
    <t xml:space="preserve">  1.13E</t>
  </si>
  <si>
    <t xml:space="preserve">ARSENIC  AS,DISS  UG/L    </t>
  </si>
  <si>
    <t xml:space="preserve">ARSENIC, DISSOLVED  (UG/L AS AS)                  </t>
  </si>
  <si>
    <t xml:space="preserve">  3.58E</t>
  </si>
  <si>
    <t xml:space="preserve">ARSENIC  AS,TOT   UG/L    </t>
  </si>
  <si>
    <t xml:space="preserve">ARSENIC, TOTAL (UG/L AS AS)                       </t>
  </si>
  <si>
    <t xml:space="preserve">  8.87E</t>
  </si>
  <si>
    <t xml:space="preserve">ARSENIC  TISMG/KG WET WGT </t>
  </si>
  <si>
    <t xml:space="preserve">ARSENIC TOTAL IN FISH OR ANIMAL WET WT MG/KG      </t>
  </si>
  <si>
    <t xml:space="preserve">BARIUM   BA,DISS  UG/L    </t>
  </si>
  <si>
    <t xml:space="preserve">BARIUM, DISSOLVED (UG/L AS BA)                    </t>
  </si>
  <si>
    <t xml:space="preserve">  8.50E  </t>
  </si>
  <si>
    <t xml:space="preserve">  1.04E</t>
  </si>
  <si>
    <t xml:space="preserve">BARIUM   BA,TOT   UG/L    </t>
  </si>
  <si>
    <t xml:space="preserve">BARIUM, TOTAL (UG/L AS BA)                        </t>
  </si>
  <si>
    <t xml:space="preserve">  3.44E</t>
  </si>
  <si>
    <t xml:space="preserve">BORON    B,DISS   UG/L    </t>
  </si>
  <si>
    <t xml:space="preserve">BORON, DISSOLVED (UG/L AS B)                      </t>
  </si>
  <si>
    <t xml:space="preserve">  1.07E</t>
  </si>
  <si>
    <t xml:space="preserve">CADMIUM  CD,DISS  UG/L    </t>
  </si>
  <si>
    <t xml:space="preserve">CADMIUM, DISSOLVED (UG/L AS CD)                   </t>
  </si>
  <si>
    <t xml:space="preserve">  6.00E  </t>
  </si>
  <si>
    <t xml:space="preserve">  1.65E</t>
  </si>
  <si>
    <t xml:space="preserve">CADMIUM  CD,TOT   UG/L    </t>
  </si>
  <si>
    <t xml:space="preserve">CADMIUM, TOTAL (UG/L AS CD)                       </t>
  </si>
  <si>
    <t xml:space="preserve">  1.17E</t>
  </si>
  <si>
    <t xml:space="preserve">CHROMIUM CR,DISS  UG/L    </t>
  </si>
  <si>
    <t xml:space="preserve">CHROMIUM, DISSOLVED (UG/L AS CR)                  </t>
  </si>
  <si>
    <t xml:space="preserve">  7.90E  </t>
  </si>
  <si>
    <t xml:space="preserve">  8.47E</t>
  </si>
  <si>
    <t xml:space="preserve">CHROMIUM HEX-VAL  UG/L    </t>
  </si>
  <si>
    <t xml:space="preserve">CHROMIUM, HEXAVALENT (UG/L AS CR)                 </t>
  </si>
  <si>
    <t xml:space="preserve">  2.95E</t>
  </si>
  <si>
    <t xml:space="preserve">CHROMIUM CR,TOT   UG/L    </t>
  </si>
  <si>
    <t xml:space="preserve">CHROMIUM, TOTAL (UG/L AS CR)                      </t>
  </si>
  <si>
    <t xml:space="preserve">  6.91E</t>
  </si>
  <si>
    <t xml:space="preserve">COBALT   CO,DISS  UG/L    </t>
  </si>
  <si>
    <t xml:space="preserve">COBALT, DISSOLVED (UG/L AS CO)                    </t>
  </si>
  <si>
    <t xml:space="preserve">  1.62E</t>
  </si>
  <si>
    <t xml:space="preserve">COPPER   CU,DISS  UG/L    </t>
  </si>
  <si>
    <t xml:space="preserve">COPPER, DISSOLVED (UG/L AS CU)                    </t>
  </si>
  <si>
    <t xml:space="preserve">  2.97E</t>
  </si>
  <si>
    <t xml:space="preserve">COPPER   CU,TOT   UG/L    </t>
  </si>
  <si>
    <t xml:space="preserve">COPPER, TOTAL (UG/L AS CU)                        </t>
  </si>
  <si>
    <t xml:space="preserve">  1.47E</t>
  </si>
  <si>
    <t xml:space="preserve">IRON     FE,TOT   UG/L    </t>
  </si>
  <si>
    <t xml:space="preserve">IRON, TOTAL (UG/L AS FE)                          </t>
  </si>
  <si>
    <t xml:space="preserve">  2.29E</t>
  </si>
  <si>
    <t xml:space="preserve">IRON     FE,DISS  UG/L    </t>
  </si>
  <si>
    <t xml:space="preserve">IRON, DISSOLVED (UG/L AS FE)                      </t>
  </si>
  <si>
    <t xml:space="preserve">  1.42E</t>
  </si>
  <si>
    <t xml:space="preserve">LEAD     PB,DISS  UG/L    </t>
  </si>
  <si>
    <t xml:space="preserve">LEAD, DISSOLVED (UG/L AS PB)                      </t>
  </si>
  <si>
    <t xml:space="preserve">  6.56E</t>
  </si>
  <si>
    <t xml:space="preserve">LEAD     PB,TOT   UG/L    </t>
  </si>
  <si>
    <t xml:space="preserve">LEAD, TOTAL (UG/L AS PB)                          </t>
  </si>
  <si>
    <t xml:space="preserve">  5.45E</t>
  </si>
  <si>
    <t xml:space="preserve">MANGNESE MN       UG/L    </t>
  </si>
  <si>
    <t xml:space="preserve">MANGANESE, TOTAL (UG/L AS MN)                     </t>
  </si>
  <si>
    <t xml:space="preserve">  2.53E</t>
  </si>
  <si>
    <t xml:space="preserve">MANGNESE MN,DISS  UG/L    </t>
  </si>
  <si>
    <t xml:space="preserve">MANGANESE, DISSOLVED (UG/L AS MN)                 </t>
  </si>
  <si>
    <t xml:space="preserve">  4.16E</t>
  </si>
  <si>
    <t xml:space="preserve">MOLY     MO,DISS  UG/L    </t>
  </si>
  <si>
    <t xml:space="preserve">MOLYBDENUM, DISSOLVED (UG/L AS MO)                </t>
  </si>
  <si>
    <t xml:space="preserve">  4.00E  </t>
  </si>
  <si>
    <t xml:space="preserve">NICKEL   NI,DISS  UG/L    </t>
  </si>
  <si>
    <t xml:space="preserve">NICKEL, DISSOLVED (UG/L AS NI)                    </t>
  </si>
  <si>
    <t xml:space="preserve">  9.23E  </t>
  </si>
  <si>
    <t xml:space="preserve">  3.10E</t>
  </si>
  <si>
    <t xml:space="preserve">NICKEL   NI,TOTAL UG/L    </t>
  </si>
  <si>
    <t xml:space="preserve">NICKEL, TOTAL (UG/L AS NI)                        </t>
  </si>
  <si>
    <t xml:space="preserve">  3.00E  </t>
  </si>
  <si>
    <t xml:space="preserve">SILVER   AG,DISS  UG/L    </t>
  </si>
  <si>
    <t xml:space="preserve">SILVER, DISSOLVED (UG/L AS AG)                    </t>
  </si>
  <si>
    <t xml:space="preserve">  1.56E</t>
  </si>
  <si>
    <t xml:space="preserve">SILVER   AG,TOT   UG/L    </t>
  </si>
  <si>
    <t xml:space="preserve">SILVER, TOTAL (UG/L AS AG)                        </t>
  </si>
  <si>
    <t xml:space="preserve">  1.03E</t>
  </si>
  <si>
    <t xml:space="preserve">STRONTUM SR,DISS  UG/L    </t>
  </si>
  <si>
    <t xml:space="preserve">STRONTIUM, DISSOLVED (UG/L AS SR)                 </t>
  </si>
  <si>
    <t xml:space="preserve">  1.33E  </t>
  </si>
  <si>
    <t xml:space="preserve">  3.90E  </t>
  </si>
  <si>
    <t xml:space="preserve">VANADIUM V,DISS   UG/L    </t>
  </si>
  <si>
    <t xml:space="preserve">VANADIUM, DISSOLVED (UG/L AS V)                   </t>
  </si>
  <si>
    <t xml:space="preserve">  4.80E  </t>
  </si>
  <si>
    <t xml:space="preserve">  2.26E</t>
  </si>
  <si>
    <t xml:space="preserve">ZINC     ZN,DISS  UG/L    </t>
  </si>
  <si>
    <t xml:space="preserve">ZINC, DISSOLVED (UG/L AS ZN)                      </t>
  </si>
  <si>
    <t xml:space="preserve">  6.16E</t>
  </si>
  <si>
    <t xml:space="preserve">ZINC     ZN,TOT   UG/L    </t>
  </si>
  <si>
    <t xml:space="preserve">ZINC, TOTAL (UG/L AS ZN)                          </t>
  </si>
  <si>
    <t xml:space="preserve">ALUMINUM AL,DISS  UG/L    </t>
  </si>
  <si>
    <t xml:space="preserve">ALUMINUM, DISSOLVED (UG/L AS AL)                  </t>
  </si>
  <si>
    <t xml:space="preserve">  6.80E  </t>
  </si>
  <si>
    <t xml:space="preserve">SILICON  SI,DISS  UG/L    </t>
  </si>
  <si>
    <t xml:space="preserve">SILICON, DISSOLVED (UG/L AS SI)                   </t>
  </si>
  <si>
    <t xml:space="preserve">  1.29E  </t>
  </si>
  <si>
    <t xml:space="preserve">  6.50E  </t>
  </si>
  <si>
    <t xml:space="preserve">  6.64E</t>
  </si>
  <si>
    <t xml:space="preserve">SELENIUM SE,DISS  UG/L    </t>
  </si>
  <si>
    <t xml:space="preserve">SELENIUM, DISSOLVED (UG/L AS SE)                  </t>
  </si>
  <si>
    <t xml:space="preserve">  2.72E</t>
  </si>
  <si>
    <t xml:space="preserve">SELENIUM SE,TOT   UG/L    </t>
  </si>
  <si>
    <t xml:space="preserve">SELENIUM, TOTAL (UG/L AS SE)                      </t>
  </si>
  <si>
    <t xml:space="preserve">  1.08E</t>
  </si>
  <si>
    <t xml:space="preserve">SELENIUM TISMG/KG WET WGT </t>
  </si>
  <si>
    <t xml:space="preserve">SELENIUM, TOTAL IN FISH OR ANIMALS WET WGT MG/KG  </t>
  </si>
  <si>
    <t xml:space="preserve">  1.01E  </t>
  </si>
  <si>
    <t xml:space="preserve">TITANIUM TI,DISS  UG/L    </t>
  </si>
  <si>
    <t xml:space="preserve">TITANIUM, DISSOLVED (UG/L AS TI)                  </t>
  </si>
  <si>
    <t xml:space="preserve">  8.83E</t>
  </si>
  <si>
    <t xml:space="preserve">ALPHA    TOTAL    PC/L    </t>
  </si>
  <si>
    <t xml:space="preserve">ALPHA, TOTAL                                      </t>
  </si>
  <si>
    <t xml:space="preserve">  3.07E</t>
  </si>
  <si>
    <t xml:space="preserve">ALPHA-S  AS U-NAT PC/L    </t>
  </si>
  <si>
    <t xml:space="preserve">ALPHA, SUSPEND GROSS, AS URANIUM NATURAL, PC/L    </t>
  </si>
  <si>
    <t xml:space="preserve">  1.40E  </t>
  </si>
  <si>
    <t xml:space="preserve">  9.10E  </t>
  </si>
  <si>
    <t xml:space="preserve">  2.54E</t>
  </si>
  <si>
    <t xml:space="preserve">BETA     TOTAL    PC/L    </t>
  </si>
  <si>
    <t xml:space="preserve">BETA, TOTAL                                       </t>
  </si>
  <si>
    <t xml:space="preserve">  1.10E  </t>
  </si>
  <si>
    <t xml:space="preserve">  8.67E</t>
  </si>
  <si>
    <t xml:space="preserve">BETA-D   AS CS137 PC/L    </t>
  </si>
  <si>
    <t xml:space="preserve">BETA, DISSOLVED GROSS, AS CS-137, PC/L            </t>
  </si>
  <si>
    <t xml:space="preserve">  2.80E  </t>
  </si>
  <si>
    <t xml:space="preserve">  1.78E</t>
  </si>
  <si>
    <t xml:space="preserve">BETA-S   AS CS137 PC/L    </t>
  </si>
  <si>
    <t xml:space="preserve">BETA, SUSPENDED GROSS, AS CS-137, PC/L            </t>
  </si>
  <si>
    <t xml:space="preserve">  4.37E</t>
  </si>
  <si>
    <t>ANION    SUM  WTR TOTMEQ/L</t>
  </si>
  <si>
    <t>ANIONS, SUM, TOTAL, WATER                    MEQ/L</t>
  </si>
  <si>
    <t xml:space="preserve">  4.24E  </t>
  </si>
  <si>
    <t xml:space="preserve">  8.77E  </t>
  </si>
  <si>
    <t xml:space="preserve">  5.90E</t>
  </si>
  <si>
    <t>CATIONS  SUM  WTR TOTMEQ/L</t>
  </si>
  <si>
    <t>CATIONS, SUM, TOTAL, WATER                   MEQ/L</t>
  </si>
  <si>
    <t xml:space="preserve">  4.30E  </t>
  </si>
  <si>
    <t xml:space="preserve">  8.66E  </t>
  </si>
  <si>
    <t xml:space="preserve">  5.84E</t>
  </si>
  <si>
    <t xml:space="preserve">RA-226   TOTAL    PC/L    </t>
  </si>
  <si>
    <t xml:space="preserve">RADIUM 226, TOTAL                                 </t>
  </si>
  <si>
    <t xml:space="preserve">RA-226   DISOLVED PC/L    </t>
  </si>
  <si>
    <t xml:space="preserve">RADIUM 226, DISSOLVED                             </t>
  </si>
  <si>
    <t xml:space="preserve">RA-226   SUSP     PC/L    </t>
  </si>
  <si>
    <t xml:space="preserve">RADIUM 226, SUSPENDED                             </t>
  </si>
  <si>
    <t xml:space="preserve">RA-226-D RADON MT PC/L    </t>
  </si>
  <si>
    <t xml:space="preserve">RADIUM 226, DISSOLVED, RADON METHOD               </t>
  </si>
  <si>
    <t xml:space="preserve">  1.46E  </t>
  </si>
  <si>
    <t xml:space="preserve">RA-228   TOTAL    PC/L    </t>
  </si>
  <si>
    <t xml:space="preserve">RADIUM 228, TOTAL                                 </t>
  </si>
  <si>
    <t xml:space="preserve">U-238    TOTAL    PC/L    </t>
  </si>
  <si>
    <t xml:space="preserve">URANIUM 238, TOTAL                                </t>
  </si>
  <si>
    <t xml:space="preserve">U-NAT    DISOLVED UG/L    </t>
  </si>
  <si>
    <t xml:space="preserve">URANIUM, NATURAL, DISSOLVED                       </t>
  </si>
  <si>
    <t xml:space="preserve">  7.98E  </t>
  </si>
  <si>
    <t xml:space="preserve">  3.12E</t>
  </si>
  <si>
    <t xml:space="preserve">U-NAT    TOTAL    MG/L    </t>
  </si>
  <si>
    <t xml:space="preserve">URANIUM, NATURAL TOTAL MG/L                       </t>
  </si>
  <si>
    <t xml:space="preserve">  1.36E  </t>
  </si>
  <si>
    <t xml:space="preserve">  4.99E</t>
  </si>
  <si>
    <t xml:space="preserve">URANIUM  NAT TOT  UG/L    </t>
  </si>
  <si>
    <t xml:space="preserve">URANIUM,NATURAL,TOTAL    UG/L AS U                </t>
  </si>
  <si>
    <t xml:space="preserve">  1.18E</t>
  </si>
  <si>
    <t xml:space="preserve">TOT COLI MFIMENDO /100ML  </t>
  </si>
  <si>
    <t xml:space="preserve">COLIFORM,TOT,MEMBRANE FILTER,IMMED.M-ENDO MED,35C </t>
  </si>
  <si>
    <t xml:space="preserve">  1.69E</t>
  </si>
  <si>
    <t xml:space="preserve">FEC COLI M-FCAGAR /100ML  </t>
  </si>
  <si>
    <t xml:space="preserve">FECAL COLIFORM,MEMBR FILTER,M-FC AGAR,44.5C,24HR  </t>
  </si>
  <si>
    <t xml:space="preserve">FEC COLI MFM-FCBR /100ML  </t>
  </si>
  <si>
    <t xml:space="preserve">FECAL COLIFORM,MEMBR FILTER,M-FC BROTH,44.5 C     </t>
  </si>
  <si>
    <t xml:space="preserve">FECSTREP MFKFAGAR /100ML  </t>
  </si>
  <si>
    <t xml:space="preserve">FECAL STREPTOCOCCI, MBR FILT,KF AGAR,35C,48HR     </t>
  </si>
  <si>
    <t xml:space="preserve">  7.52E</t>
  </si>
  <si>
    <t xml:space="preserve">CHLRPHYL A        UG/L    </t>
  </si>
  <si>
    <t xml:space="preserve">CHLOROPHYLL A  UG/L FLUOROMETRIC UNCORRECTED      </t>
  </si>
  <si>
    <t xml:space="preserve">  9.20E  </t>
  </si>
  <si>
    <t xml:space="preserve">  3.52E</t>
  </si>
  <si>
    <t xml:space="preserve">SILVER   TISMG/KG WET WGT </t>
  </si>
  <si>
    <t>SILVER                             WET WGTTISMG/KG</t>
  </si>
  <si>
    <t xml:space="preserve">ALDRIN   TISMG/KG WET WGT </t>
  </si>
  <si>
    <t>ALDRIN             IN FISH TISSUE WET WEIGHT MG/KG</t>
  </si>
  <si>
    <t xml:space="preserve">ENDRIN   TISMG/KG WET WGT </t>
  </si>
  <si>
    <t>ENDRIN                             WET WGTTISMG/KG</t>
  </si>
  <si>
    <t xml:space="preserve">HPCHLREP TISMG/KG WET WGT </t>
  </si>
  <si>
    <t>HEPTACHLOR EPOXIDE                 WET WGTTISMG/KG</t>
  </si>
  <si>
    <t xml:space="preserve">HEPTCHLR TISMG/KG WET WGT </t>
  </si>
  <si>
    <t>HEPTACHLOR                         WET WGTTISMG/KG</t>
  </si>
  <si>
    <t xml:space="preserve">MBAS      MG/L            </t>
  </si>
  <si>
    <t xml:space="preserve">METHYLENE BLUE ACTIVE SUBST. (DETERGENTS, ETC.)   </t>
  </si>
  <si>
    <t xml:space="preserve">ALPHABHC TISMG/KG WET WGT </t>
  </si>
  <si>
    <t xml:space="preserve">BHC-ALPHA ISOMER,TISSUE UG/G       WET WGT        </t>
  </si>
  <si>
    <t xml:space="preserve">TOT DDT  TISSUE   UG/G    </t>
  </si>
  <si>
    <t xml:space="preserve">DDT TOTAL IN TISSUE WET WGT BASIS (UG/G)          </t>
  </si>
  <si>
    <t xml:space="preserve">P,P'DDD  TISMG/KG WET WGT </t>
  </si>
  <si>
    <t xml:space="preserve">P  P  DDD IN TISSUE WET WGT (UG/G)                </t>
  </si>
  <si>
    <t xml:space="preserve">P,P'DDE  TISMG/KG WET WGT </t>
  </si>
  <si>
    <t xml:space="preserve">P,P'-DDE IN TISSUE WET WGT  MG/KG                 </t>
  </si>
  <si>
    <t xml:space="preserve">ENDRIN    TOT UG/L        </t>
  </si>
  <si>
    <t xml:space="preserve">ENDRIN IN WHOLE WATER SAMPLE (UG/L)               </t>
  </si>
  <si>
    <t xml:space="preserve">TOXAPHEN  TOTUG/L         </t>
  </si>
  <si>
    <t xml:space="preserve">TOXAPHENE IN WHOLE WATER SAMPLE (UG/L)            </t>
  </si>
  <si>
    <t xml:space="preserve">DIELDRIN TISMG/KG WET WGT </t>
  </si>
  <si>
    <t xml:space="preserve">DIELDRIN IN TISSUE WET WGT  (UG/G)                </t>
  </si>
  <si>
    <t xml:space="preserve">MTHXYCLR WHL SMPL UG/L    </t>
  </si>
  <si>
    <t xml:space="preserve">METHOXYCHLOR IN WHOLE WATER SAMPLE (UG/L)         </t>
  </si>
  <si>
    <t>METHOXY  CHLOR-FI SH-UG/KG</t>
  </si>
  <si>
    <t xml:space="preserve">METHOXYCHLOR IN FISH - UG/KG                      </t>
  </si>
  <si>
    <t xml:space="preserve">  1.80E  </t>
  </si>
  <si>
    <t xml:space="preserve">2,4-D    WHL SMPL UG/L    </t>
  </si>
  <si>
    <t xml:space="preserve">2,4-D IN WHOLE WATER SAMPLE (UG/L)                </t>
  </si>
  <si>
    <t xml:space="preserve">SILVEX   WHL SMPL UG/L    </t>
  </si>
  <si>
    <t xml:space="preserve">SILVEX IN WHOLE WATER SAMPLE (UG/L)               </t>
  </si>
  <si>
    <t xml:space="preserve">LINDANE  WHL SMPL UG/L    </t>
  </si>
  <si>
    <t xml:space="preserve">LINDANE IN WHOLE WATER SAMPLE (UG/L)              </t>
  </si>
  <si>
    <t>GBHC-TIS LINDANE  WETMG/KG</t>
  </si>
  <si>
    <t xml:space="preserve">GAMMA-BHC(LINDANE),TISSUE,WET WEIGHT,MG/KG        </t>
  </si>
  <si>
    <t xml:space="preserve">CAL HARD CA MG    MG/L    </t>
  </si>
  <si>
    <t xml:space="preserve">HARDNESS, CA MG CALCULATED (MG/L AS CACO3)        </t>
  </si>
  <si>
    <t xml:space="preserve">  9.37E  </t>
  </si>
  <si>
    <t xml:space="preserve">  3.39E</t>
  </si>
  <si>
    <t xml:space="preserve">ELEVAT'N WL/SL    FEET    </t>
  </si>
  <si>
    <t>ELEVATION OF WATER LEVEL WITH REF.TO MEAN SEA L FT</t>
  </si>
  <si>
    <t xml:space="preserve">  3.61E  </t>
  </si>
  <si>
    <t xml:space="preserve">  3.67E  </t>
  </si>
  <si>
    <t xml:space="preserve">  3.64E</t>
  </si>
  <si>
    <t xml:space="preserve">CONDUIT  FLOW     MGD     </t>
  </si>
  <si>
    <t>FLOW, IN CONDUIT OR THRU A TREATMENT PLANT     MGD</t>
  </si>
  <si>
    <t xml:space="preserve">CHLORINE TOT RESD MG/L    </t>
  </si>
  <si>
    <t xml:space="preserve">CHLORINE, TOTAL RESIDUAL (MG/L)                   </t>
  </si>
  <si>
    <t xml:space="preserve">FLUORINE DISS     UG/L    </t>
  </si>
  <si>
    <t>FLUORINE,ELEMENTAL,DISS, FILT WATER SAMPLE    UG/L</t>
  </si>
  <si>
    <t xml:space="preserve">  1.40E</t>
  </si>
  <si>
    <t xml:space="preserve">CHLORINE DISS     UG/L    </t>
  </si>
  <si>
    <t>CHLORINE,ELEMENTAL,DISS, FILT WATER SAMPLE    UG/L</t>
  </si>
  <si>
    <t xml:space="preserve">  3.33E  </t>
  </si>
  <si>
    <t xml:space="preserve">  3.33E</t>
  </si>
  <si>
    <t>ORTHOPHO SPHATE   AS PMG/L</t>
  </si>
  <si>
    <t>ORTHOPHOSPHATE AS P, WATER                    MG/L</t>
  </si>
  <si>
    <t>RESIDUE  DISS-180 C   MG/L</t>
  </si>
  <si>
    <t xml:space="preserve">RESIDUE,TOTAL FILTRABLE (DRIED AT 180C),MG/L      </t>
  </si>
  <si>
    <t xml:space="preserve">  9.96E  </t>
  </si>
  <si>
    <t xml:space="preserve">  5.22E</t>
  </si>
  <si>
    <t xml:space="preserve">DISS SOL SUM      MG/L    </t>
  </si>
  <si>
    <t xml:space="preserve">SOLIDS, DISSOLVED-SUM OF CONSTITUENTS (MG/L)      </t>
  </si>
  <si>
    <t xml:space="preserve">  2.26E  </t>
  </si>
  <si>
    <t xml:space="preserve">DISS SOL TONS/DAY         </t>
  </si>
  <si>
    <t xml:space="preserve">SOLIDS, DISSOLVED-TONS PER DAY                    </t>
  </si>
  <si>
    <t xml:space="preserve">  1.62E  </t>
  </si>
  <si>
    <t xml:space="preserve">  3.54E  </t>
  </si>
  <si>
    <t xml:space="preserve">  7.17E</t>
  </si>
  <si>
    <t>CHLRPHYL A-PHYTO  CHFLUG/L</t>
  </si>
  <si>
    <t xml:space="preserve">CHLOROPHYLL-A,PHYTOPLANKTON UG/L,CHROMO-FLUORO    </t>
  </si>
  <si>
    <t xml:space="preserve">  2.38E</t>
  </si>
  <si>
    <t xml:space="preserve">OH ION   OH       MG/L    </t>
  </si>
  <si>
    <t xml:space="preserve">HYDROXIDE ION   (MG/L AS OH)                      </t>
  </si>
  <si>
    <t xml:space="preserve">NITRATE  DISS-NO3 MG/L    </t>
  </si>
  <si>
    <t xml:space="preserve">NITRATE NITROGEN, DISSOLVED (MG/L AS NO3)         </t>
  </si>
  <si>
    <t xml:space="preserve">  4.78E</t>
  </si>
  <si>
    <t xml:space="preserve">NITRITE  DISS-NO2 MG/L    </t>
  </si>
  <si>
    <t xml:space="preserve">NITRITE NITROGEN, DISSOLVED (MG/L AS NO2)         </t>
  </si>
  <si>
    <t xml:space="preserve">TOTAL P  AS PO4   MG/L    </t>
  </si>
  <si>
    <t xml:space="preserve">PHOSPHORUS, TOTAL, AS PO4 - MG/L                  </t>
  </si>
  <si>
    <t xml:space="preserve">MERCURY  HG,DISS  UG/L    </t>
  </si>
  <si>
    <t xml:space="preserve">MERCURY, DISSOLVED (UG/L AS HG)                   </t>
  </si>
  <si>
    <t xml:space="preserve">MERCURY  HG,TOTAL UG/L    </t>
  </si>
  <si>
    <t xml:space="preserve">MERCURY, TOTAL  (UG/L AS HG)                      </t>
  </si>
  <si>
    <t xml:space="preserve">MERCURY  TISMG/KG WET WGT </t>
  </si>
  <si>
    <t xml:space="preserve">MERCURY,TOTAL IN FISH OR ANIMAL-WET WEIGHT BASIS  </t>
  </si>
  <si>
    <t xml:space="preserve">LEAD     TISMG/KG WET WGT </t>
  </si>
  <si>
    <t xml:space="preserve">LEAD,TOTAL IN FISH OR ANIMALS-WET WEIGHT BASIS    </t>
  </si>
  <si>
    <t>CR-FISH  UG/G  OR MG/KG WT</t>
  </si>
  <si>
    <t xml:space="preserve">CHROMIUM,TOT IN FISH OR ANIMALS-WET WEIGHT BASIS  </t>
  </si>
  <si>
    <t xml:space="preserve">  1.02E  </t>
  </si>
  <si>
    <t xml:space="preserve">  1.57E</t>
  </si>
  <si>
    <t xml:space="preserve">CADMIUM  TISMG/KG WET WGT </t>
  </si>
  <si>
    <t xml:space="preserve">CADMIUM,TOTAL IN FISH OR ANIMAL-WET WEIGHT BASIS  </t>
  </si>
  <si>
    <t xml:space="preserve">DEPTH OF POND     FEET    </t>
  </si>
  <si>
    <t xml:space="preserve">DEPTH OF POND OR RESERVOIR IN FEET                </t>
  </si>
  <si>
    <t xml:space="preserve">  1.39E  </t>
  </si>
  <si>
    <t xml:space="preserve">  9.99E  </t>
  </si>
  <si>
    <t xml:space="preserve">  6.26E</t>
  </si>
  <si>
    <t xml:space="preserve">IRON     FE       MG/L    </t>
  </si>
  <si>
    <t xml:space="preserve">IRON, TOTAL (MG/L AS FE)                          </t>
  </si>
  <si>
    <t xml:space="preserve">FISH     SPECIES  NUMERIC </t>
  </si>
  <si>
    <t xml:space="preserve">FISH SPECIES NUMERIC CODE - F&amp;W SERVICE           </t>
  </si>
  <si>
    <t xml:space="preserve">  4.64E</t>
  </si>
  <si>
    <t xml:space="preserve">ANATOMY   CODE            </t>
  </si>
  <si>
    <t xml:space="preserve">ANATOMY CODE (SEE APPENDIX FOR ANATOMY LIST)      </t>
  </si>
  <si>
    <t xml:space="preserve">  8.60E  </t>
  </si>
  <si>
    <t xml:space="preserve">  8.60E</t>
  </si>
  <si>
    <t xml:space="preserve">NO.INDV. IN THE   SAMPLE  </t>
  </si>
  <si>
    <t xml:space="preserve">NUMBER OF INDIVIDUALS IN THE SAMPLE               </t>
  </si>
  <si>
    <t xml:space="preserve">  5.00E</t>
  </si>
  <si>
    <t>RATIO    FEC COL  FEC STRP</t>
  </si>
  <si>
    <t>RATIO OF FECAL COLIFORM TO FECAL STREPTOCOCCI(CAL)</t>
  </si>
  <si>
    <t xml:space="preserve">HELIUM   DISS AS  HE UG/L </t>
  </si>
  <si>
    <t xml:space="preserve">HELIUM, DISSOLVED IN WATER (UG/L AS HE)           </t>
  </si>
  <si>
    <t xml:space="preserve">  5.40E  </t>
  </si>
  <si>
    <t xml:space="preserve">TURBIDIT Y FIELD  NTU     </t>
  </si>
  <si>
    <t xml:space="preserve">TURBIDITY,FIELD NEPHELOMETRIC TURBIDITY UNITS,NTU </t>
  </si>
  <si>
    <t xml:space="preserve">  9.60E</t>
  </si>
  <si>
    <t xml:space="preserve">TURBIDTY LAB      NTU     </t>
  </si>
  <si>
    <t xml:space="preserve">TURBIDITY,LAB NEPHELOMETRIC TURBIDITY UNITS, NTU  </t>
  </si>
  <si>
    <t xml:space="preserve">  6.30E  </t>
  </si>
  <si>
    <t xml:space="preserve">  1.93E</t>
  </si>
  <si>
    <t xml:space="preserve">FISH     SPECIES  F &amp;WL   </t>
  </si>
  <si>
    <t xml:space="preserve">FISH SPECIES CODE-FISH &amp; WILDLIFE SER             </t>
  </si>
  <si>
    <t xml:space="preserve">ANATOMY  ALPHA    CODE    </t>
  </si>
  <si>
    <t xml:space="preserve">ANATOMY ALPHA CODE                                </t>
  </si>
  <si>
    <t xml:space="preserve">LIFE     STYLE/   HABITAT </t>
  </si>
  <si>
    <t>LIFE STYLE/HABITAT OF THEINDIVIDUALS IN THE SAMPLE</t>
  </si>
  <si>
    <t>Param_Desc</t>
  </si>
  <si>
    <t>Data is from 1971-75.</t>
  </si>
  <si>
    <t>Map created in Excel with Esri Maps add-in</t>
  </si>
  <si>
    <t>This file was created by ORD on 11-23-2016.</t>
  </si>
  <si>
    <r>
      <t xml:space="preserve">It is the Excel version of the text file downloaded from </t>
    </r>
    <r>
      <rPr>
        <sz val="10"/>
        <color rgb="FFFF0000"/>
        <rFont val="Calibri"/>
        <family val="2"/>
        <scheme val="minor"/>
      </rPr>
      <t xml:space="preserve">The STORET Legacy Data Center </t>
    </r>
    <r>
      <rPr>
        <sz val="10"/>
        <color theme="1"/>
        <rFont val="Calibri"/>
        <family val="2"/>
        <scheme val="minor"/>
      </rPr>
      <t>(https://www3.epa.gov/storet/legacy/gateway.htm).</t>
    </r>
  </si>
  <si>
    <r>
      <t xml:space="preserve">The definition for the parameters, </t>
    </r>
    <r>
      <rPr>
        <sz val="11"/>
        <color rgb="FFFF0000"/>
        <rFont val="Calibri"/>
        <family val="2"/>
        <scheme val="minor"/>
      </rPr>
      <t>Param</t>
    </r>
    <r>
      <rPr>
        <sz val="11"/>
        <color theme="1"/>
        <rFont val="Calibri"/>
        <family val="2"/>
        <scheme val="minor"/>
      </rPr>
      <t xml:space="preserve"> column, is in the</t>
    </r>
    <r>
      <rPr>
        <sz val="11"/>
        <rFont val="Calibri"/>
        <family val="2"/>
        <scheme val="minor"/>
      </rPr>
      <t xml:space="preserve"> </t>
    </r>
    <r>
      <rPr>
        <i/>
        <sz val="11"/>
        <color rgb="FFFF0000"/>
        <rFont val="Calibri"/>
        <family val="2"/>
        <scheme val="minor"/>
      </rPr>
      <t>Parameters</t>
    </r>
    <r>
      <rPr>
        <sz val="11"/>
        <rFont val="Calibri"/>
        <family val="2"/>
        <scheme val="minor"/>
      </rPr>
      <t>worksheet.</t>
    </r>
  </si>
  <si>
    <r>
      <t xml:space="preserve">ORD added the </t>
    </r>
    <r>
      <rPr>
        <sz val="11"/>
        <color rgb="FFFF0000"/>
        <rFont val="Calibri"/>
        <family val="2"/>
        <scheme val="minor"/>
      </rPr>
      <t xml:space="preserve">Param_Desc </t>
    </r>
    <r>
      <rPr>
        <sz val="11"/>
        <rFont val="Calibri"/>
        <family val="2"/>
        <scheme val="minor"/>
      </rPr>
      <t>column to it to do a look up of the description of the numerical paramerter. Then deleted many parameters that were not needed.</t>
    </r>
  </si>
  <si>
    <t xml:space="preserve">11POX06 </t>
  </si>
  <si>
    <t xml:space="preserve">TOX079         </t>
  </si>
  <si>
    <t xml:space="preserve">SAN JUAN RIVER AT SHIPROCK / COLORADO RIVER / MIDDLE COLORADO RIVER                                                                                                           </t>
  </si>
  <si>
    <t xml:space="preserve">USEPA REGION 6           </t>
  </si>
  <si>
    <t xml:space="preserve">New Mexico                    </t>
  </si>
  <si>
    <t>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</si>
</sst>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name val="Calibri"/>
      <family val="2"/>
      <scheme val="minor"/>
    </font>
    <font>
      <i/>
      <sz val="11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11" fontId="0" fillId="0" borderId="0" xfId="0" applyNumberFormat="1"/>
    <xf numFmtId="14" fontId="0" fillId="0" borderId="0" xfId="0" applyNumberFormat="1"/>
    <xf numFmtId="0" fontId="18" fillId="0" borderId="0" xfId="0" applyFont="1"/>
    <xf numFmtId="0" fontId="18" fillId="0" borderId="0" xfId="0" applyFont="1" applyAlignment="1">
      <alignment wrapText="1"/>
    </xf>
    <xf numFmtId="0" fontId="0" fillId="0" borderId="0" xfId="0" applyAlignment="1">
      <alignment wrapText="1"/>
    </xf>
    <xf numFmtId="0" fontId="22" fillId="0" borderId="0" xfId="0" applyFont="1" applyAlignment="1">
      <alignment vertical="center"/>
    </xf>
    <xf numFmtId="164" fontId="0" fillId="0" borderId="0" xfId="0" applyNumberFormat="1"/>
    <xf numFmtId="14" fontId="0" fillId="0" borderId="0" xfId="0" applyNumberFormat="1" applyAlignment="1">
      <alignment wrapText="1"/>
    </xf>
    <xf numFmtId="0" fontId="0" fillId="0" borderId="0" xfId="0" applyAlignment="1">
      <alignment vertical="center" wrapText="1"/>
    </xf>
    <xf numFmtId="164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</xdr:colOff>
      <xdr:row>8</xdr:row>
      <xdr:rowOff>7620</xdr:rowOff>
    </xdr:from>
    <xdr:to>
      <xdr:col>5</xdr:col>
      <xdr:colOff>137870</xdr:colOff>
      <xdr:row>33</xdr:row>
      <xdr:rowOff>107708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" y="2887980"/>
          <a:ext cx="8634170" cy="467208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NM_San_Juan_res_0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NM_San_Juan_res_001"/>
      <sheetName val="Sites of interest"/>
      <sheetName val="Parameters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 xml:space="preserve">Code </v>
          </cell>
          <cell r="B1" t="str">
            <v xml:space="preserve">Short Name                </v>
          </cell>
          <cell r="C1" t="str">
            <v xml:space="preserve">Long Name                                         </v>
          </cell>
        </row>
        <row r="2">
          <cell r="A2">
            <v>8</v>
          </cell>
          <cell r="B2" t="str">
            <v xml:space="preserve">LAB      IDENT.   NUMBER  </v>
          </cell>
          <cell r="C2" t="str">
            <v xml:space="preserve">NUMBER USED IN SAMPLE ACCOUNTING PROCEDURE        </v>
          </cell>
        </row>
        <row r="3">
          <cell r="A3">
            <v>10</v>
          </cell>
          <cell r="B3" t="str">
            <v xml:space="preserve">WATER    TEMP     CENT    </v>
          </cell>
          <cell r="C3" t="str">
            <v xml:space="preserve">TEMPERATURE, WATER (DEGREES CENTIGRADE)           </v>
          </cell>
        </row>
        <row r="4">
          <cell r="A4">
            <v>20</v>
          </cell>
          <cell r="B4" t="str">
            <v xml:space="preserve">AIR      TEMP     CENT    </v>
          </cell>
          <cell r="C4" t="str">
            <v xml:space="preserve">TEMPERATURE, AIR (DEGREES CENTIGRADE)             </v>
          </cell>
        </row>
        <row r="5">
          <cell r="A5">
            <v>31</v>
          </cell>
          <cell r="B5" t="str">
            <v xml:space="preserve">INCDT LT REMNING  PERCENT </v>
          </cell>
          <cell r="C5" t="str">
            <v xml:space="preserve">LIGHT,INCIDENT, PERCENT REMAING AT CERTAIN DEPTH  </v>
          </cell>
        </row>
        <row r="6">
          <cell r="A6">
            <v>42</v>
          </cell>
          <cell r="B6" t="str">
            <v xml:space="preserve">ALTITUDE FEET     AB MSL  </v>
          </cell>
          <cell r="C6" t="str">
            <v xml:space="preserve">ALTITUDE IN FEET ABOVE MEAN SEA LEVEL             </v>
          </cell>
        </row>
        <row r="7">
          <cell r="A7">
            <v>53</v>
          </cell>
          <cell r="B7" t="str">
            <v xml:space="preserve">SURFACE  AREA     ACRES   </v>
          </cell>
          <cell r="C7" t="str">
            <v xml:space="preserve">SURFACE AREA, ACRES                               </v>
          </cell>
        </row>
        <row r="8">
          <cell r="A8">
            <v>54</v>
          </cell>
          <cell r="B8" t="str">
            <v xml:space="preserve">RESVOIR  STORAGE  AC-FT   </v>
          </cell>
          <cell r="C8" t="str">
            <v xml:space="preserve">RESERVOIR STORAGE - ACRE FEET                     </v>
          </cell>
        </row>
        <row r="9">
          <cell r="A9">
            <v>70</v>
          </cell>
          <cell r="B9" t="str">
            <v xml:space="preserve">TURB     JKSN     JTU     </v>
          </cell>
          <cell r="C9" t="str">
            <v xml:space="preserve">TURBIDITY, (JACKSON CANDLE UNITS)                 </v>
          </cell>
        </row>
        <row r="10">
          <cell r="A10">
            <v>74</v>
          </cell>
          <cell r="B10" t="str">
            <v xml:space="preserve">TURB     TRANS    %       </v>
          </cell>
          <cell r="C10" t="str">
            <v xml:space="preserve">TURBIDITY, TRANSMISSOMETER, PERCENT TRANSMISSION  </v>
          </cell>
        </row>
        <row r="11">
          <cell r="A11">
            <v>77</v>
          </cell>
          <cell r="B11" t="str">
            <v xml:space="preserve">TRANSP   SECCHI   INCHES  </v>
          </cell>
          <cell r="C11" t="str">
            <v xml:space="preserve">TRANSPARENCY, SECCHI DISC (INCHES)                </v>
          </cell>
        </row>
        <row r="12">
          <cell r="A12">
            <v>78</v>
          </cell>
          <cell r="B12" t="str">
            <v xml:space="preserve">TRANSP   SECCHI   METERS  </v>
          </cell>
          <cell r="C12" t="str">
            <v xml:space="preserve">TRANSPARENCY, SECCHI DISC (METERS)                </v>
          </cell>
        </row>
        <row r="13">
          <cell r="A13">
            <v>79</v>
          </cell>
          <cell r="B13" t="str">
            <v xml:space="preserve">COLOR    FORL-ULE SCALE   </v>
          </cell>
          <cell r="C13" t="str">
            <v xml:space="preserve">COLOR, WATER (FOREL-ULE SCALE)                    </v>
          </cell>
        </row>
        <row r="14">
          <cell r="A14">
            <v>81</v>
          </cell>
          <cell r="B14" t="str">
            <v xml:space="preserve">AP COLOR PT-CO    UNITS   </v>
          </cell>
          <cell r="C14" t="str">
            <v xml:space="preserve">COLOR,APPARENT(UNFILTERED SAMPLE) PLAT-COB UNITS  </v>
          </cell>
        </row>
        <row r="15">
          <cell r="A15">
            <v>94</v>
          </cell>
          <cell r="B15" t="str">
            <v>CNDUCTVY FIELD    MICROMHO</v>
          </cell>
          <cell r="C15" t="str">
            <v xml:space="preserve">SPECIFIC CONDUCTANCE,FIELD (UMHOS/CM @ 25C)       </v>
          </cell>
        </row>
        <row r="16">
          <cell r="A16">
            <v>95</v>
          </cell>
          <cell r="B16" t="str">
            <v>CNDUCTVY AT 25C   MICROMHO</v>
          </cell>
          <cell r="C16" t="str">
            <v xml:space="preserve">SPECIFIC CONDUCTANCE (UMHOS/CM @ 25C)             </v>
          </cell>
        </row>
        <row r="17">
          <cell r="A17">
            <v>116</v>
          </cell>
          <cell r="B17" t="str">
            <v xml:space="preserve">INTNSVE  SURVEY   IDENT   </v>
          </cell>
          <cell r="C17" t="str">
            <v xml:space="preserve">INTENSIVE SURVEY IDENTIFICATION NUMBER            </v>
          </cell>
        </row>
        <row r="18">
          <cell r="A18">
            <v>204</v>
          </cell>
          <cell r="B18" t="str">
            <v xml:space="preserve">DEPTH-M  1% LIGHT REMAINS </v>
          </cell>
          <cell r="C18" t="str">
            <v xml:space="preserve">DEPTH IN METERS AT WHICH 1% SURFACE LIGHT REMAINS </v>
          </cell>
        </row>
        <row r="19">
          <cell r="A19">
            <v>299</v>
          </cell>
          <cell r="B19" t="str">
            <v xml:space="preserve">DO       PROBE    MG/L    </v>
          </cell>
          <cell r="C19" t="str">
            <v>OXYGEN ,DISSOLVED, ANALYSIS BY PROBE          MG/L</v>
          </cell>
        </row>
        <row r="20">
          <cell r="A20">
            <v>300</v>
          </cell>
          <cell r="B20" t="str">
            <v xml:space="preserve">DO        MG/L            </v>
          </cell>
          <cell r="C20" t="str">
            <v>OXYGEN, DISSOLVED                             MG/L</v>
          </cell>
        </row>
        <row r="21">
          <cell r="A21">
            <v>301</v>
          </cell>
          <cell r="B21" t="str">
            <v xml:space="preserve">DO       SATUR    PERCENT </v>
          </cell>
          <cell r="C21" t="str">
            <v>OXYGEN, DISSOLVED, PERCENT OF SATURATION         %</v>
          </cell>
        </row>
        <row r="22">
          <cell r="A22">
            <v>310</v>
          </cell>
          <cell r="B22" t="str">
            <v xml:space="preserve">BOD      5 DAY    MG/L    </v>
          </cell>
          <cell r="C22" t="str">
            <v>BOD, 5 DAY, 20 DEG C                          MG/L</v>
          </cell>
        </row>
        <row r="23">
          <cell r="A23">
            <v>335</v>
          </cell>
          <cell r="B23" t="str">
            <v xml:space="preserve">COD      LOWLEVEL MG/L    </v>
          </cell>
          <cell r="C23" t="str">
            <v>COD, .025N K2CR2O7                            MG/L</v>
          </cell>
        </row>
        <row r="24">
          <cell r="A24">
            <v>400</v>
          </cell>
          <cell r="B24" t="str">
            <v xml:space="preserve">PH        SU              </v>
          </cell>
          <cell r="C24" t="str">
            <v xml:space="preserve">PH (STANDARD UNITS)                               </v>
          </cell>
        </row>
        <row r="25">
          <cell r="A25">
            <v>402</v>
          </cell>
          <cell r="B25" t="str">
            <v>SPECIFIC CONDUCT  UMHOS/CM</v>
          </cell>
          <cell r="C25" t="str">
            <v>SPECIFIC CONDUCTANCE,NON-TEMPERATURE CORR.UMHOS/CM</v>
          </cell>
        </row>
        <row r="26">
          <cell r="A26">
            <v>403</v>
          </cell>
          <cell r="B26" t="str">
            <v xml:space="preserve">PH       LAB      SU      </v>
          </cell>
          <cell r="C26" t="str">
            <v>PH, LAB, STANDARD UNITS                         SU</v>
          </cell>
        </row>
        <row r="27">
          <cell r="A27">
            <v>406</v>
          </cell>
          <cell r="B27" t="str">
            <v xml:space="preserve">PH       FIELD    SU      </v>
          </cell>
          <cell r="C27" t="str">
            <v>PH, FIELD, STANDARD UNITS                       SU</v>
          </cell>
        </row>
        <row r="28">
          <cell r="A28">
            <v>410</v>
          </cell>
          <cell r="B28" t="str">
            <v xml:space="preserve">T ALK    CACO3    MG/L    </v>
          </cell>
          <cell r="C28" t="str">
            <v xml:space="preserve">ALKALINITY, TOTAL (MG/L AS CACO3)                 </v>
          </cell>
        </row>
        <row r="29">
          <cell r="A29">
            <v>430</v>
          </cell>
          <cell r="B29" t="str">
            <v xml:space="preserve">CO3 ALK  CACO3    MG/L    </v>
          </cell>
          <cell r="C29" t="str">
            <v xml:space="preserve">ALKALINITY, CARBONATE (MG/L AS CACO3)             </v>
          </cell>
        </row>
        <row r="30">
          <cell r="A30">
            <v>440</v>
          </cell>
          <cell r="B30" t="str">
            <v xml:space="preserve">HCO3 ION HCO3     MG/L    </v>
          </cell>
          <cell r="C30" t="str">
            <v xml:space="preserve">BICARBONATE ION (MG/L AS HCO3)                    </v>
          </cell>
        </row>
        <row r="31">
          <cell r="A31">
            <v>445</v>
          </cell>
          <cell r="B31" t="str">
            <v xml:space="preserve">CO3 ION  CO3      MG/L    </v>
          </cell>
          <cell r="C31" t="str">
            <v xml:space="preserve">CARBONATE ION (MG/L AS CO3)                       </v>
          </cell>
        </row>
        <row r="32">
          <cell r="A32">
            <v>480</v>
          </cell>
          <cell r="B32" t="str">
            <v xml:space="preserve">SALINITY  PPTH            </v>
          </cell>
          <cell r="C32" t="str">
            <v xml:space="preserve">SALINITY - PARTS PER THOUSAND                     </v>
          </cell>
        </row>
        <row r="33">
          <cell r="A33">
            <v>500</v>
          </cell>
          <cell r="B33" t="str">
            <v xml:space="preserve">RESIDUE  TOTAL    MG/L    </v>
          </cell>
          <cell r="C33" t="str">
            <v xml:space="preserve">RESIDUE, TOTAL (MG/L)                             </v>
          </cell>
        </row>
        <row r="34">
          <cell r="A34">
            <v>530</v>
          </cell>
          <cell r="B34" t="str">
            <v xml:space="preserve">RESIDUE  TOT NFLT MG/L    </v>
          </cell>
          <cell r="C34" t="str">
            <v xml:space="preserve">RESIDUE, TOTAL NONFILTRABLE (MG/L)                </v>
          </cell>
        </row>
        <row r="35">
          <cell r="A35">
            <v>550</v>
          </cell>
          <cell r="B35" t="str">
            <v xml:space="preserve">OIL-GRSE TOT-SXLT MG/L    </v>
          </cell>
          <cell r="C35" t="str">
            <v xml:space="preserve">OIL &amp; GREASE (SOXHLET EXTRACTION) TOTAL,REC.,MG/L </v>
          </cell>
        </row>
        <row r="36">
          <cell r="A36">
            <v>600</v>
          </cell>
          <cell r="B36" t="str">
            <v xml:space="preserve">TOTAL N  N        MG/L    </v>
          </cell>
          <cell r="C36" t="str">
            <v xml:space="preserve">NITROGEN, TOTAL (MG/L AS N)                       </v>
          </cell>
        </row>
        <row r="37">
          <cell r="A37">
            <v>605</v>
          </cell>
          <cell r="B37" t="str">
            <v xml:space="preserve">ORG N    N        MG/L    </v>
          </cell>
          <cell r="C37" t="str">
            <v xml:space="preserve">NITROGEN, ORGANIC, TOTAL (MG/L AS N)              </v>
          </cell>
        </row>
        <row r="38">
          <cell r="A38">
            <v>608</v>
          </cell>
          <cell r="B38" t="str">
            <v xml:space="preserve">NH3㑾 N DISS   MG/L    </v>
          </cell>
          <cell r="C38" t="str">
            <v xml:space="preserve">NITROGEN, AMMONIA, DISSOLVED (MG/L AS N)          </v>
          </cell>
        </row>
        <row r="39">
          <cell r="A39">
            <v>610</v>
          </cell>
          <cell r="B39" t="str">
            <v xml:space="preserve">NH3㑾 N TOTAL  MG/L    </v>
          </cell>
          <cell r="C39" t="str">
            <v xml:space="preserve">NITROGEN, AMMONIA, TOTAL (MG/L AS N)              </v>
          </cell>
        </row>
        <row r="40">
          <cell r="A40">
            <v>612</v>
          </cell>
          <cell r="B40" t="str">
            <v xml:space="preserve">UN-IONZD NH3-N    MG/L    </v>
          </cell>
          <cell r="C40" t="str">
            <v>AMMONIA, UNIONZED                      (MG/L AS N)</v>
          </cell>
        </row>
        <row r="41">
          <cell r="A41">
            <v>613</v>
          </cell>
          <cell r="B41" t="str">
            <v xml:space="preserve">NO2-N    DISS     MG/L    </v>
          </cell>
          <cell r="C41" t="str">
            <v xml:space="preserve">NITRITE NITROGEN, DISSOLVED (MG/L AS N)           </v>
          </cell>
        </row>
        <row r="42">
          <cell r="A42">
            <v>615</v>
          </cell>
          <cell r="B42" t="str">
            <v xml:space="preserve">NO2-N    TOTAL    MG/L    </v>
          </cell>
          <cell r="C42" t="str">
            <v xml:space="preserve">NITRITE NITROGEN, TOTAL (MG/L AS N)               </v>
          </cell>
        </row>
        <row r="43">
          <cell r="A43">
            <v>618</v>
          </cell>
          <cell r="B43" t="str">
            <v xml:space="preserve">NO3-N    DISS     MG/L    </v>
          </cell>
          <cell r="C43" t="str">
            <v xml:space="preserve">NITRATE NITROGEN, DISSOLVED (MG/L AS N)           </v>
          </cell>
        </row>
        <row r="44">
          <cell r="A44">
            <v>619</v>
          </cell>
          <cell r="B44" t="str">
            <v xml:space="preserve">UN-IONZD NH3-NH3  MG/L    </v>
          </cell>
          <cell r="C44" t="str">
            <v xml:space="preserve">AMMONIA, UNIONIZED (CALC FR TEMP-PH-NH4)  (MG/L)  </v>
          </cell>
        </row>
        <row r="45">
          <cell r="A45">
            <v>620</v>
          </cell>
          <cell r="B45" t="str">
            <v xml:space="preserve">NO3-N    TOTAL    MG/L    </v>
          </cell>
          <cell r="C45" t="str">
            <v xml:space="preserve">NITRATE NITROGEN, TOTAL (MG/L AS N)               </v>
          </cell>
        </row>
        <row r="46">
          <cell r="A46">
            <v>625</v>
          </cell>
          <cell r="B46" t="str">
            <v xml:space="preserve">TOT KJEL N        MG/L    </v>
          </cell>
          <cell r="C46" t="str">
            <v xml:space="preserve">NITROGEN, KJELDAHL, TOTAL, (MG/L AS N)            </v>
          </cell>
        </row>
        <row r="47">
          <cell r="A47">
            <v>630</v>
          </cell>
          <cell r="B47" t="str">
            <v xml:space="preserve">NO2&amp;NO3  N-TOTAL  MG/L    </v>
          </cell>
          <cell r="C47" t="str">
            <v xml:space="preserve">NITRITE PLUS NITRATE, TOTAL 1 DET. (MG/L AS N)    </v>
          </cell>
        </row>
        <row r="48">
          <cell r="A48">
            <v>631</v>
          </cell>
          <cell r="B48" t="str">
            <v xml:space="preserve">NO2&amp;NO3  N-DISS   MG/L    </v>
          </cell>
          <cell r="C48" t="str">
            <v xml:space="preserve">NITRITE PLUS NITRATE, DISS. 1 DET. (MG/L AS N)    </v>
          </cell>
        </row>
        <row r="49">
          <cell r="A49">
            <v>635</v>
          </cell>
          <cell r="B49" t="str">
            <v xml:space="preserve">NH3&amp;ORG  N-TOTAL  MG/L    </v>
          </cell>
          <cell r="C49" t="str">
            <v xml:space="preserve">NITROGEN, AMMONIA&amp;ORG., TOTAL 1 DET (MG/L AS N)   </v>
          </cell>
        </row>
        <row r="50">
          <cell r="A50">
            <v>640</v>
          </cell>
          <cell r="B50" t="str">
            <v xml:space="preserve">T INORG. NITROGEN MG/L N  </v>
          </cell>
          <cell r="C50" t="str">
            <v xml:space="preserve">NITROGEN, INORGANIC, TOTAL (MG/L AS N)            </v>
          </cell>
        </row>
        <row r="51">
          <cell r="A51">
            <v>660</v>
          </cell>
          <cell r="B51" t="str">
            <v xml:space="preserve">ORTHOPO4 PO4      MG/L    </v>
          </cell>
          <cell r="C51" t="str">
            <v xml:space="preserve">PHOSPHATE, ORTHO (MG/L AS PO4)                    </v>
          </cell>
        </row>
        <row r="52">
          <cell r="A52">
            <v>665</v>
          </cell>
          <cell r="B52" t="str">
            <v xml:space="preserve">PHOS-TOT  MG/L P          </v>
          </cell>
          <cell r="C52" t="str">
            <v xml:space="preserve">PHOSPHORUS, TOTAL (MG/L AS P)                     </v>
          </cell>
        </row>
        <row r="53">
          <cell r="A53">
            <v>666</v>
          </cell>
          <cell r="B53" t="str">
            <v xml:space="preserve">PHOS-DIS  MG/L P          </v>
          </cell>
          <cell r="C53" t="str">
            <v xml:space="preserve">PHOSPHORUS, DISSOLVED (MG/L AS P)                 </v>
          </cell>
        </row>
        <row r="54">
          <cell r="A54">
            <v>671</v>
          </cell>
          <cell r="B54" t="str">
            <v xml:space="preserve">PHOS-DIS ORTHO    MG/L P  </v>
          </cell>
          <cell r="C54" t="str">
            <v xml:space="preserve">PHOSPHORUS, DISSOLVED ORTHOPHOSPHATE (MG/L AS P)  </v>
          </cell>
        </row>
        <row r="55">
          <cell r="A55">
            <v>680</v>
          </cell>
          <cell r="B55" t="str">
            <v xml:space="preserve">T ORG C  C        MG/L    </v>
          </cell>
          <cell r="C55" t="str">
            <v xml:space="preserve">CARBON, TOTAL ORGANIC (MG/L AS C)                 </v>
          </cell>
        </row>
        <row r="56">
          <cell r="A56">
            <v>720</v>
          </cell>
          <cell r="B56" t="str">
            <v xml:space="preserve">CYANIDE  CN-TOT   MG/L    </v>
          </cell>
          <cell r="C56" t="str">
            <v xml:space="preserve">CYANIDE, TOTAL (MG/L AS CN)                  MG/L </v>
          </cell>
        </row>
        <row r="57">
          <cell r="A57">
            <v>721</v>
          </cell>
          <cell r="B57" t="str">
            <v xml:space="preserve">CYANIDE  SEDMG/KG DRY WGT </v>
          </cell>
          <cell r="C57" t="str">
            <v xml:space="preserve">CYANIDE IN BOTTOM DEPOSITS (MG/KG AS CN DRY WGT)  </v>
          </cell>
        </row>
        <row r="58">
          <cell r="A58">
            <v>900</v>
          </cell>
          <cell r="B58" t="str">
            <v xml:space="preserve">TOT HARD CACO3    MG/L    </v>
          </cell>
          <cell r="C58" t="str">
            <v xml:space="preserve">HARDNESS, TOTAL (MG/L AS CACO3)                   </v>
          </cell>
        </row>
        <row r="59">
          <cell r="A59">
            <v>910</v>
          </cell>
          <cell r="B59" t="str">
            <v xml:space="preserve">CALCIUM  CACO3    MG/L    </v>
          </cell>
          <cell r="C59" t="str">
            <v xml:space="preserve">CALCIUM (MG/L AS CACO3)                           </v>
          </cell>
        </row>
        <row r="60">
          <cell r="A60">
            <v>915</v>
          </cell>
          <cell r="B60" t="str">
            <v xml:space="preserve">CALCIUM  CA,DISS  MG/L    </v>
          </cell>
          <cell r="C60" t="str">
            <v xml:space="preserve">CALCIUM, DISSOLVED (MG/L AS CA)                   </v>
          </cell>
        </row>
        <row r="61">
          <cell r="A61">
            <v>916</v>
          </cell>
          <cell r="B61" t="str">
            <v xml:space="preserve">CALCIUM  CA-TOT   MG/L    </v>
          </cell>
          <cell r="C61" t="str">
            <v xml:space="preserve">CALCIUM, TOTAL (MG/L AS CA)                       </v>
          </cell>
        </row>
        <row r="62">
          <cell r="A62">
            <v>917</v>
          </cell>
          <cell r="B62" t="str">
            <v>CA MUD   DRY WGT  MG/KG-CA</v>
          </cell>
          <cell r="C62" t="str">
            <v xml:space="preserve">CALCIUM IN BOTTOM DEPOSITS (MG/KG AS CA DRY WGT)  </v>
          </cell>
        </row>
        <row r="63">
          <cell r="A63">
            <v>924</v>
          </cell>
          <cell r="B63" t="str">
            <v>MG MUD   DRY WGT  MG/KG-MG</v>
          </cell>
          <cell r="C63" t="str">
            <v xml:space="preserve">MAGNESIUM IN BOTTOM DEPOS. (MG/KG AS MG DRY WGT)  </v>
          </cell>
        </row>
        <row r="64">
          <cell r="A64">
            <v>925</v>
          </cell>
          <cell r="B64" t="str">
            <v xml:space="preserve">MGNSIUM  MG,DISS  MG/L    </v>
          </cell>
          <cell r="C64" t="str">
            <v xml:space="preserve">MAGNESIUM, DISSOLVED (MG/L AS MG)                 </v>
          </cell>
        </row>
        <row r="65">
          <cell r="A65">
            <v>927</v>
          </cell>
          <cell r="B65" t="str">
            <v xml:space="preserve">MGNSIUM  MG,TOT   MG/L    </v>
          </cell>
          <cell r="C65" t="str">
            <v xml:space="preserve">MAGNESIUM, TOTAL (MG/L AS MG)                     </v>
          </cell>
        </row>
        <row r="66">
          <cell r="A66">
            <v>929</v>
          </cell>
          <cell r="B66" t="str">
            <v xml:space="preserve">SODIUM   NA,TOT   MG/L    </v>
          </cell>
          <cell r="C66" t="str">
            <v xml:space="preserve">SODIUM, TOTAL (MG/L AS NA)                        </v>
          </cell>
        </row>
        <row r="67">
          <cell r="A67">
            <v>930</v>
          </cell>
          <cell r="B67" t="str">
            <v xml:space="preserve">SODIUM   NA,DISS  MG/L    </v>
          </cell>
          <cell r="C67" t="str">
            <v xml:space="preserve">SODIUM, DISSOLVED (MG/L AS NA)                    </v>
          </cell>
        </row>
        <row r="68">
          <cell r="A68">
            <v>935</v>
          </cell>
          <cell r="B68" t="str">
            <v xml:space="preserve">PTSSIUM  K,DISS   MG/L    </v>
          </cell>
          <cell r="C68" t="str">
            <v xml:space="preserve">POTASSIUM, DISSOLVED (MG/L AS K)                  </v>
          </cell>
        </row>
        <row r="69">
          <cell r="A69">
            <v>937</v>
          </cell>
          <cell r="B69" t="str">
            <v xml:space="preserve">PTSSIUM  K,TOT    MG/L    </v>
          </cell>
          <cell r="C69" t="str">
            <v xml:space="preserve">POTASSIUM, TOTAL MG/L AS  K)                      </v>
          </cell>
        </row>
        <row r="70">
          <cell r="A70">
            <v>940</v>
          </cell>
          <cell r="B70" t="str">
            <v xml:space="preserve">CHLORIDE TOTAL    MG/L    </v>
          </cell>
          <cell r="C70" t="str">
            <v xml:space="preserve">CHLORIDE,TOTAL IN WATER                MG/L       </v>
          </cell>
        </row>
        <row r="71">
          <cell r="A71">
            <v>941</v>
          </cell>
          <cell r="B71" t="str">
            <v>CHLORIDE DISS IN  WTR MG/L</v>
          </cell>
          <cell r="C71" t="str">
            <v xml:space="preserve">CHLORIDE, DISSOLVED IN WATER           MG/L       </v>
          </cell>
        </row>
        <row r="72">
          <cell r="A72">
            <v>945</v>
          </cell>
          <cell r="B72" t="str">
            <v xml:space="preserve">SULFATE  SO4-TOT  MG/L    </v>
          </cell>
          <cell r="C72" t="str">
            <v xml:space="preserve">SULFATE, TOTAL (MG/L AS SO4)                      </v>
          </cell>
        </row>
        <row r="73">
          <cell r="A73">
            <v>946</v>
          </cell>
          <cell r="B73" t="str">
            <v xml:space="preserve">SULFATE  S04-DISS MG/L    </v>
          </cell>
          <cell r="C73" t="str">
            <v xml:space="preserve">SULFATE, DISSOLVED (MG/L AS SO4)                  </v>
          </cell>
        </row>
        <row r="74">
          <cell r="A74">
            <v>950</v>
          </cell>
          <cell r="B74" t="str">
            <v xml:space="preserve">FLUORIDE F,DISS   MG/L    </v>
          </cell>
          <cell r="C74" t="str">
            <v xml:space="preserve">FLUORIDE, DISSOLVED (MG/L AS F)                   </v>
          </cell>
        </row>
        <row r="75">
          <cell r="A75">
            <v>951</v>
          </cell>
          <cell r="B75" t="str">
            <v xml:space="preserve">FLUORIDE F,TOTAL  MG/L    </v>
          </cell>
          <cell r="C75" t="str">
            <v xml:space="preserve">FLUORIDE, TOTAL (MG/L AS F)                       </v>
          </cell>
        </row>
        <row r="76">
          <cell r="A76">
            <v>956</v>
          </cell>
          <cell r="B76" t="str">
            <v xml:space="preserve">SILICA   TOTAL    MG/L    </v>
          </cell>
          <cell r="C76" t="str">
            <v xml:space="preserve">SILICA, TOTAL (MG/L AS SI02)                      </v>
          </cell>
        </row>
        <row r="77">
          <cell r="A77">
            <v>1000</v>
          </cell>
          <cell r="B77" t="str">
            <v xml:space="preserve">ARSENIC  AS,DISS  UG/L    </v>
          </cell>
          <cell r="C77" t="str">
            <v xml:space="preserve">ARSENIC, DISSOLVED  (UG/L AS AS)                  </v>
          </cell>
        </row>
        <row r="78">
          <cell r="A78">
            <v>1002</v>
          </cell>
          <cell r="B78" t="str">
            <v xml:space="preserve">ARSENIC  AS,TOT   UG/L    </v>
          </cell>
          <cell r="C78" t="str">
            <v xml:space="preserve">ARSENIC, TOTAL (UG/L AS AS)                       </v>
          </cell>
        </row>
        <row r="79">
          <cell r="A79">
            <v>1003</v>
          </cell>
          <cell r="B79" t="str">
            <v xml:space="preserve">ARSENIC  SEDMG/KG DRY WGT </v>
          </cell>
          <cell r="C79" t="str">
            <v xml:space="preserve">ARSENIC IN BOTTOM DEPOSITS (MG/KG AS AS DRY WGT)  </v>
          </cell>
        </row>
        <row r="80">
          <cell r="A80">
            <v>1004</v>
          </cell>
          <cell r="B80" t="str">
            <v xml:space="preserve">ARSENIC  TISMG/KG WET WGT </v>
          </cell>
          <cell r="C80" t="str">
            <v xml:space="preserve">ARSENIC TOTAL IN FISH OR ANIMAL WET WT MG/KG      </v>
          </cell>
        </row>
        <row r="81">
          <cell r="A81">
            <v>1005</v>
          </cell>
          <cell r="B81" t="str">
            <v xml:space="preserve">BARIUM   BA,DISS  UG/L    </v>
          </cell>
          <cell r="C81" t="str">
            <v xml:space="preserve">BARIUM, DISSOLVED (UG/L AS BA)                    </v>
          </cell>
        </row>
        <row r="82">
          <cell r="A82">
            <v>1007</v>
          </cell>
          <cell r="B82" t="str">
            <v xml:space="preserve">BARIUM   BA,TOT   UG/L    </v>
          </cell>
          <cell r="C82" t="str">
            <v xml:space="preserve">BARIUM, TOTAL (UG/L AS BA)                        </v>
          </cell>
        </row>
        <row r="83">
          <cell r="A83">
            <v>1008</v>
          </cell>
          <cell r="B83" t="str">
            <v>BA MUD   DRY WGT  MG/KG-BA</v>
          </cell>
          <cell r="C83" t="str">
            <v xml:space="preserve">BARIUM IN BOTTOM DEPOSITS (MG/KG AS BA DRY WGT)   </v>
          </cell>
        </row>
        <row r="84">
          <cell r="A84">
            <v>1010</v>
          </cell>
          <cell r="B84" t="str">
            <v xml:space="preserve">BERYLIUM BE,DISS  UG/L    </v>
          </cell>
          <cell r="C84" t="str">
            <v xml:space="preserve">BERYLLIUM, DISSOLVED (UG/L AS BE)                 </v>
          </cell>
        </row>
        <row r="85">
          <cell r="A85">
            <v>1012</v>
          </cell>
          <cell r="B85" t="str">
            <v xml:space="preserve">BERYLIUM BE,TOT   UG/L    </v>
          </cell>
          <cell r="C85" t="str">
            <v xml:space="preserve">BERYLLIUM, TOTAL (UG/L AS BE)                     </v>
          </cell>
        </row>
        <row r="86">
          <cell r="A86">
            <v>1013</v>
          </cell>
          <cell r="B86" t="str">
            <v xml:space="preserve">BERYLIUM SEDMG/KG DRY WGT </v>
          </cell>
          <cell r="C86" t="str">
            <v xml:space="preserve">BERYLLIUM IN BOTTOM DEPOSITS(MG/KG AS BE DRY WGT) </v>
          </cell>
        </row>
        <row r="87">
          <cell r="A87">
            <v>1019</v>
          </cell>
          <cell r="B87" t="str">
            <v xml:space="preserve">CD MUD   WET WGTM G/KG-CD </v>
          </cell>
          <cell r="C87" t="str">
            <v>CADMIUM (CD), BOTTOM DEPOSITS, TOTAL, WET WT,MG/KG</v>
          </cell>
        </row>
        <row r="88">
          <cell r="A88">
            <v>1020</v>
          </cell>
          <cell r="B88" t="str">
            <v xml:space="preserve">BORON    B,DISS   UG/L    </v>
          </cell>
          <cell r="C88" t="str">
            <v xml:space="preserve">BORON, DISSOLVED (UG/L AS B)                      </v>
          </cell>
        </row>
        <row r="89">
          <cell r="A89">
            <v>1022</v>
          </cell>
          <cell r="B89" t="str">
            <v xml:space="preserve">BORON    B,TOT    UG/L    </v>
          </cell>
          <cell r="C89" t="str">
            <v xml:space="preserve">BORON, TOTAL (UG/L AS B)                          </v>
          </cell>
        </row>
        <row r="90">
          <cell r="A90">
            <v>1023</v>
          </cell>
          <cell r="B90" t="str">
            <v xml:space="preserve">B MUD    DRY WGT  MG/KG-B </v>
          </cell>
          <cell r="C90" t="str">
            <v xml:space="preserve">BORON IN BOTTOM DEPOSITS (MG/KG AS B DRY WGT)     </v>
          </cell>
        </row>
        <row r="91">
          <cell r="A91">
            <v>1025</v>
          </cell>
          <cell r="B91" t="str">
            <v xml:space="preserve">CADMIUM  CD,DISS  UG/L    </v>
          </cell>
          <cell r="C91" t="str">
            <v xml:space="preserve">CADMIUM, DISSOLVED (UG/L AS CD)                   </v>
          </cell>
        </row>
        <row r="92">
          <cell r="A92">
            <v>1027</v>
          </cell>
          <cell r="B92" t="str">
            <v xml:space="preserve">CADMIUM  CD,TOT   UG/L    </v>
          </cell>
          <cell r="C92" t="str">
            <v xml:space="preserve">CADMIUM, TOTAL (UG/L AS CD)                       </v>
          </cell>
        </row>
        <row r="93">
          <cell r="A93">
            <v>1028</v>
          </cell>
          <cell r="B93" t="str">
            <v>CD MUD   DRY WGT  MG/KG-CD</v>
          </cell>
          <cell r="C93" t="str">
            <v xml:space="preserve">CADMIUM,TOTAL IN BOTTOM DEPOSITS (MG/KG,DRY WGT)  </v>
          </cell>
        </row>
        <row r="94">
          <cell r="A94">
            <v>1029</v>
          </cell>
          <cell r="B94" t="str">
            <v xml:space="preserve">CHROMIUM SEDMG/KG DRY WGT </v>
          </cell>
          <cell r="C94" t="str">
            <v xml:space="preserve">CHROMIUM,TOTAL IN BOTTOM DEPOSITS (MG/KG,DRY WGT) </v>
          </cell>
        </row>
        <row r="95">
          <cell r="A95">
            <v>1030</v>
          </cell>
          <cell r="B95" t="str">
            <v xml:space="preserve">CHROMIUM CR,DISS  UG/L    </v>
          </cell>
          <cell r="C95" t="str">
            <v xml:space="preserve">CHROMIUM, DISSOLVED (UG/L AS CR)                  </v>
          </cell>
        </row>
        <row r="96">
          <cell r="A96">
            <v>1034</v>
          </cell>
          <cell r="B96" t="str">
            <v xml:space="preserve">CHROMIUM CR,TOT   UG/L    </v>
          </cell>
          <cell r="C96" t="str">
            <v xml:space="preserve">CHROMIUM, TOTAL (UG/L AS CR)                      </v>
          </cell>
        </row>
        <row r="97">
          <cell r="A97">
            <v>1035</v>
          </cell>
          <cell r="B97" t="str">
            <v xml:space="preserve">COBALT   CO,DISS  UG/L    </v>
          </cell>
          <cell r="C97" t="str">
            <v xml:space="preserve">COBALT, DISSOLVED (UG/L AS CO)                    </v>
          </cell>
        </row>
        <row r="98">
          <cell r="A98">
            <v>1037</v>
          </cell>
          <cell r="B98" t="str">
            <v xml:space="preserve">COBALT   CO,TOTAL UG/L    </v>
          </cell>
          <cell r="C98" t="str">
            <v xml:space="preserve">COBALT, TOTAL (UG/L AS CO)                        </v>
          </cell>
        </row>
        <row r="99">
          <cell r="A99">
            <v>1038</v>
          </cell>
          <cell r="B99" t="str">
            <v>CO MUD   DRY WGT  MG/KG-CO</v>
          </cell>
          <cell r="C99" t="str">
            <v xml:space="preserve">COBALT IN BOTTOM DEPOSITS (MG/KG AS CO DRY WGT)   </v>
          </cell>
        </row>
        <row r="100">
          <cell r="A100">
            <v>1040</v>
          </cell>
          <cell r="B100" t="str">
            <v xml:space="preserve">COPPER   CU,DISS  UG/L    </v>
          </cell>
          <cell r="C100" t="str">
            <v xml:space="preserve">COPPER, DISSOLVED (UG/L AS CU)                    </v>
          </cell>
        </row>
        <row r="101">
          <cell r="A101">
            <v>1042</v>
          </cell>
          <cell r="B101" t="str">
            <v xml:space="preserve">COPPER   CU,TOT   UG/L    </v>
          </cell>
          <cell r="C101" t="str">
            <v xml:space="preserve">COPPER, TOTAL (UG/L AS CU)                        </v>
          </cell>
        </row>
        <row r="102">
          <cell r="A102">
            <v>1043</v>
          </cell>
          <cell r="B102" t="str">
            <v xml:space="preserve">COPPER   SEDMG/KG DRY WGT </v>
          </cell>
          <cell r="C102" t="str">
            <v xml:space="preserve">COPPER IN BOTTOM DEPOSITS (MG/KG AS CU DRY WGT)   </v>
          </cell>
        </row>
        <row r="103">
          <cell r="A103">
            <v>1045</v>
          </cell>
          <cell r="B103" t="str">
            <v xml:space="preserve">IRON     FE,TOT   UG/L    </v>
          </cell>
          <cell r="C103" t="str">
            <v xml:space="preserve">IRON, TOTAL (UG/L AS FE)                          </v>
          </cell>
        </row>
        <row r="104">
          <cell r="A104">
            <v>1046</v>
          </cell>
          <cell r="B104" t="str">
            <v xml:space="preserve">IRON     FE,DISS  UG/L    </v>
          </cell>
          <cell r="C104" t="str">
            <v xml:space="preserve">IRON, DISSOLVED (UG/L AS FE)                      </v>
          </cell>
        </row>
        <row r="105">
          <cell r="A105">
            <v>1049</v>
          </cell>
          <cell r="B105" t="str">
            <v xml:space="preserve">LEAD     PB,DISS  UG/L    </v>
          </cell>
          <cell r="C105" t="str">
            <v xml:space="preserve">LEAD, DISSOLVED (UG/L AS PB)                      </v>
          </cell>
        </row>
        <row r="106">
          <cell r="A106">
            <v>1051</v>
          </cell>
          <cell r="B106" t="str">
            <v xml:space="preserve">LEAD     PB,TOT   UG/L    </v>
          </cell>
          <cell r="C106" t="str">
            <v xml:space="preserve">LEAD, TOTAL (UG/L AS PB)                          </v>
          </cell>
        </row>
        <row r="107">
          <cell r="A107">
            <v>1052</v>
          </cell>
          <cell r="B107" t="str">
            <v xml:space="preserve">LEAD     SEDMG/KG DRY WGT </v>
          </cell>
          <cell r="C107" t="str">
            <v xml:space="preserve">LEAD IN BOTTOM DEPOSITS (MG/KG AS PB DRY WGT)     </v>
          </cell>
        </row>
        <row r="108">
          <cell r="A108">
            <v>1053</v>
          </cell>
          <cell r="B108" t="str">
            <v>MN MUD   DRY WGT  MG/KG-MN</v>
          </cell>
          <cell r="C108" t="str">
            <v>MANGANESE IN BOTTOM DEPOSITS (MG/KG AS MN DRY WGT)</v>
          </cell>
        </row>
        <row r="109">
          <cell r="A109">
            <v>1055</v>
          </cell>
          <cell r="B109" t="str">
            <v xml:space="preserve">MANGNESE MN       UG/L    </v>
          </cell>
          <cell r="C109" t="str">
            <v xml:space="preserve">MANGANESE, TOTAL (UG/L AS MN)                     </v>
          </cell>
        </row>
        <row r="110">
          <cell r="A110">
            <v>1056</v>
          </cell>
          <cell r="B110" t="str">
            <v xml:space="preserve">MANGNESE MN,DISS  UG/L    </v>
          </cell>
          <cell r="C110" t="str">
            <v xml:space="preserve">MANGANESE, DISSOLVED (UG/L AS MN)                 </v>
          </cell>
        </row>
        <row r="111">
          <cell r="A111">
            <v>1057</v>
          </cell>
          <cell r="B111" t="str">
            <v xml:space="preserve">THALLIUM TL,DISS  UG/L    </v>
          </cell>
          <cell r="C111" t="str">
            <v xml:space="preserve">THALLIUM, DISSOLVED (UG/L AS TL)                  </v>
          </cell>
        </row>
        <row r="112">
          <cell r="A112">
            <v>1059</v>
          </cell>
          <cell r="B112" t="str">
            <v xml:space="preserve">THALLIUM TL,TOTAL UG/L    </v>
          </cell>
          <cell r="C112" t="str">
            <v xml:space="preserve">THALLIUM, TOTAL (UG/L AS TL)                      </v>
          </cell>
        </row>
        <row r="113">
          <cell r="A113">
            <v>1060</v>
          </cell>
          <cell r="B113" t="str">
            <v xml:space="preserve">MOLY     MO,DISS  UG/L    </v>
          </cell>
          <cell r="C113" t="str">
            <v xml:space="preserve">MOLYBDENUM, DISSOLVED (UG/L AS MO)                </v>
          </cell>
        </row>
        <row r="114">
          <cell r="A114">
            <v>1062</v>
          </cell>
          <cell r="B114" t="str">
            <v xml:space="preserve">MOLY     MO,TOT   UG/L    </v>
          </cell>
          <cell r="C114" t="str">
            <v xml:space="preserve">MOLYBDENUM, TOTAL (UG/L AS MO)                    </v>
          </cell>
        </row>
        <row r="115">
          <cell r="A115">
            <v>1063</v>
          </cell>
          <cell r="B115" t="str">
            <v>MO MUD   DRY WGT  MG/KG-MO</v>
          </cell>
          <cell r="C115" t="str">
            <v xml:space="preserve">MOLYBDENUM IN BOT. DEPOSITS (MG/KG AS MO DRY WGT) </v>
          </cell>
        </row>
        <row r="116">
          <cell r="A116">
            <v>1065</v>
          </cell>
          <cell r="B116" t="str">
            <v xml:space="preserve">NICKEL   NI,DISS  UG/L    </v>
          </cell>
          <cell r="C116" t="str">
            <v xml:space="preserve">NICKEL, DISSOLVED (UG/L AS NI)                    </v>
          </cell>
        </row>
        <row r="117">
          <cell r="A117">
            <v>1067</v>
          </cell>
          <cell r="B117" t="str">
            <v xml:space="preserve">NICKEL   NI,TOTAL UG/L    </v>
          </cell>
          <cell r="C117" t="str">
            <v xml:space="preserve">NICKEL, TOTAL (UG/L AS NI)                        </v>
          </cell>
        </row>
        <row r="118">
          <cell r="A118">
            <v>1068</v>
          </cell>
          <cell r="B118" t="str">
            <v xml:space="preserve">NICKEL   SEDMG/KG DRY WGT </v>
          </cell>
          <cell r="C118" t="str">
            <v xml:space="preserve">NICKEL, TOTAL IN BOTTOM DEPOSITS (MG/KG,DRY WGT)  </v>
          </cell>
        </row>
        <row r="119">
          <cell r="A119">
            <v>1069</v>
          </cell>
          <cell r="B119" t="str">
            <v xml:space="preserve">NICKEL   TISMG/KG WET WGT </v>
          </cell>
          <cell r="C119" t="str">
            <v xml:space="preserve">NICKEL, TOTAL IN FISH OR ANIMALS-WET WEIGHT MG/KG </v>
          </cell>
        </row>
        <row r="120">
          <cell r="A120">
            <v>1075</v>
          </cell>
          <cell r="B120" t="str">
            <v xml:space="preserve">SILVER   AG,DISS  UG/L    </v>
          </cell>
          <cell r="C120" t="str">
            <v xml:space="preserve">SILVER, DISSOLVED (UG/L AS AG)                    </v>
          </cell>
        </row>
        <row r="121">
          <cell r="A121">
            <v>1077</v>
          </cell>
          <cell r="B121" t="str">
            <v xml:space="preserve">SILVER   AG,TOT   UG/L    </v>
          </cell>
          <cell r="C121" t="str">
            <v xml:space="preserve">SILVER, TOTAL (UG/L AS AG)                        </v>
          </cell>
        </row>
        <row r="122">
          <cell r="A122">
            <v>1078</v>
          </cell>
          <cell r="B122" t="str">
            <v xml:space="preserve">SILVER   SEDMG/KG DRY WGT </v>
          </cell>
          <cell r="C122" t="str">
            <v xml:space="preserve">SILVER IN BOTTOM DEPOSITS (MG/KG AS AG DRY WGT)   </v>
          </cell>
        </row>
        <row r="123">
          <cell r="A123">
            <v>1080</v>
          </cell>
          <cell r="B123" t="str">
            <v xml:space="preserve">STRONTUM SR,DISS  UG/L    </v>
          </cell>
          <cell r="C123" t="str">
            <v xml:space="preserve">STRONTIUM, DISSOLVED (UG/L AS SR)                 </v>
          </cell>
        </row>
        <row r="124">
          <cell r="A124">
            <v>1082</v>
          </cell>
          <cell r="B124" t="str">
            <v xml:space="preserve">STRONTUM SR,TOT   UG/L    </v>
          </cell>
          <cell r="C124" t="str">
            <v xml:space="preserve">STRONTIUM, TOTAL (UG/L AS SR)                     </v>
          </cell>
        </row>
        <row r="125">
          <cell r="A125">
            <v>1083</v>
          </cell>
          <cell r="B125" t="str">
            <v>SR MUD   DRY WGT  MG/KG-SR</v>
          </cell>
          <cell r="C125" t="str">
            <v xml:space="preserve">STRONTIUM IN BOTTOM DEPOSITS(MG/KG AS SR DRY WGT) </v>
          </cell>
        </row>
        <row r="126">
          <cell r="A126">
            <v>1085</v>
          </cell>
          <cell r="B126" t="str">
            <v xml:space="preserve">VANADIUM V,DISS   UG/L    </v>
          </cell>
          <cell r="C126" t="str">
            <v xml:space="preserve">VANADIUM, DISSOLVED (UG/L AS V)                   </v>
          </cell>
        </row>
        <row r="127">
          <cell r="A127">
            <v>1087</v>
          </cell>
          <cell r="B127" t="str">
            <v xml:space="preserve">VANADIUM V,TOT    UG/L    </v>
          </cell>
          <cell r="C127" t="str">
            <v xml:space="preserve">VANADIUM, TOTAL (UG/L AS V)                       </v>
          </cell>
        </row>
        <row r="128">
          <cell r="A128">
            <v>1088</v>
          </cell>
          <cell r="B128" t="str">
            <v xml:space="preserve">V MUD    DRY WGT  MG/KG-V </v>
          </cell>
          <cell r="C128" t="str">
            <v xml:space="preserve">VANADIUM IN BOTTOM DEPOSITS (MG/KG AS V DRY WGT)  </v>
          </cell>
        </row>
        <row r="129">
          <cell r="A129">
            <v>1090</v>
          </cell>
          <cell r="B129" t="str">
            <v xml:space="preserve">ZINC     ZN,DISS  UG/L    </v>
          </cell>
          <cell r="C129" t="str">
            <v xml:space="preserve">ZINC, DISSOLVED (UG/L AS ZN)                      </v>
          </cell>
        </row>
        <row r="130">
          <cell r="A130">
            <v>1092</v>
          </cell>
          <cell r="B130" t="str">
            <v xml:space="preserve">ZINC     ZN,TOT   UG/L    </v>
          </cell>
          <cell r="C130" t="str">
            <v xml:space="preserve">ZINC, TOTAL (UG/L AS ZN)                          </v>
          </cell>
        </row>
        <row r="131">
          <cell r="A131">
            <v>1093</v>
          </cell>
          <cell r="B131" t="str">
            <v xml:space="preserve">ZINC     SEDMG/KG DRY WGT </v>
          </cell>
          <cell r="C131" t="str">
            <v xml:space="preserve">ZINC IN BOTTOM DEPOSITS (MG/KG AS ZN DRY WGT)     </v>
          </cell>
        </row>
        <row r="132">
          <cell r="A132">
            <v>1095</v>
          </cell>
          <cell r="B132" t="str">
            <v xml:space="preserve">ANTIMONY SB,DISS  UG/L    </v>
          </cell>
          <cell r="C132" t="str">
            <v xml:space="preserve">ANTIMONY, DISSOLVED (UG/L AS SB)                  </v>
          </cell>
        </row>
        <row r="133">
          <cell r="A133">
            <v>1097</v>
          </cell>
          <cell r="B133" t="str">
            <v xml:space="preserve">ANTIMONY SB,TOT   UG/L    </v>
          </cell>
          <cell r="C133" t="str">
            <v xml:space="preserve">ANTIMONY, TOTAL (UG/L AS SB)                      </v>
          </cell>
        </row>
        <row r="134">
          <cell r="A134">
            <v>1098</v>
          </cell>
          <cell r="B134" t="str">
            <v xml:space="preserve">ANTIMONY SEDMG/KG DRY WGT </v>
          </cell>
          <cell r="C134" t="str">
            <v xml:space="preserve">ANTIMONY IN BOTTOM DEPOSITS (MG/KG AS SB DRY WGT) </v>
          </cell>
        </row>
        <row r="135">
          <cell r="A135">
            <v>1100</v>
          </cell>
          <cell r="B135" t="str">
            <v xml:space="preserve">TIN      SN,DISS  UG/L    </v>
          </cell>
          <cell r="C135" t="str">
            <v xml:space="preserve">TIN, DISSOLVED (UG/L AS SN)                       </v>
          </cell>
        </row>
        <row r="136">
          <cell r="A136">
            <v>1102</v>
          </cell>
          <cell r="B136" t="str">
            <v xml:space="preserve">TIN      SN,TOT   UG/L    </v>
          </cell>
          <cell r="C136" t="str">
            <v xml:space="preserve">TIN, TOTAL (UG/L AS SN)                           </v>
          </cell>
        </row>
        <row r="137">
          <cell r="A137">
            <v>1103</v>
          </cell>
          <cell r="B137" t="str">
            <v>TIN MUD  DRY WGT  MG/KG-SN</v>
          </cell>
          <cell r="C137" t="str">
            <v xml:space="preserve">TIN IN BOTTOM DEPOSITS (MG/KG AS SN DRY WGT)      </v>
          </cell>
        </row>
        <row r="138">
          <cell r="A138">
            <v>1105</v>
          </cell>
          <cell r="B138" t="str">
            <v xml:space="preserve">ALUMINUM AL,TOT   UG/L    </v>
          </cell>
          <cell r="C138" t="str">
            <v xml:space="preserve">ALUMINUM, TOTAL (UG/L AS AL)                      </v>
          </cell>
        </row>
        <row r="139">
          <cell r="A139">
            <v>1106</v>
          </cell>
          <cell r="B139" t="str">
            <v xml:space="preserve">ALUMINUM AL,DISS  UG/L    </v>
          </cell>
          <cell r="C139" t="str">
            <v xml:space="preserve">ALUMINUM, DISSOLVED (UG/L AS AL)                  </v>
          </cell>
        </row>
        <row r="140">
          <cell r="A140">
            <v>1108</v>
          </cell>
          <cell r="B140" t="str">
            <v>AL MUD   DRY WGT  MG/KG-AL</v>
          </cell>
          <cell r="C140" t="str">
            <v xml:space="preserve">ALUMINUM IN BOTTOM DEPOSITS (MG/KG AS AL DRY WGT) </v>
          </cell>
        </row>
        <row r="141">
          <cell r="A141">
            <v>1140</v>
          </cell>
          <cell r="B141" t="str">
            <v xml:space="preserve">SILICON  SI,DISS  UG/L    </v>
          </cell>
          <cell r="C141" t="str">
            <v xml:space="preserve">SILICON, DISSOLVED (UG/L AS SI)                   </v>
          </cell>
        </row>
        <row r="142">
          <cell r="A142">
            <v>1142</v>
          </cell>
          <cell r="B142" t="str">
            <v xml:space="preserve">SILICON  SI,TOT   UG/L    </v>
          </cell>
          <cell r="C142" t="str">
            <v xml:space="preserve">SILICON, TOTAL (UG/L AS SI)                       </v>
          </cell>
        </row>
        <row r="143">
          <cell r="A143">
            <v>1144</v>
          </cell>
          <cell r="B143" t="str">
            <v>SI MUD   DRY WGT  MG/KG-SI</v>
          </cell>
          <cell r="C143" t="str">
            <v xml:space="preserve">SILICON IN BOTTOM DEPOSITS (MG/KG AS SI DRY WGT)  </v>
          </cell>
        </row>
        <row r="144">
          <cell r="A144">
            <v>1145</v>
          </cell>
          <cell r="B144" t="str">
            <v xml:space="preserve">SELENIUM SE,DISS  UG/L    </v>
          </cell>
          <cell r="C144" t="str">
            <v xml:space="preserve">SELENIUM, DISSOLVED (UG/L AS SE)                  </v>
          </cell>
        </row>
        <row r="145">
          <cell r="A145">
            <v>1147</v>
          </cell>
          <cell r="B145" t="str">
            <v xml:space="preserve">SELENIUM SE,TOT   UG/L    </v>
          </cell>
          <cell r="C145" t="str">
            <v xml:space="preserve">SELENIUM, TOTAL (UG/L AS SE)                      </v>
          </cell>
        </row>
        <row r="146">
          <cell r="A146">
            <v>1148</v>
          </cell>
          <cell r="B146" t="str">
            <v xml:space="preserve">SELENIUM SEDMG/KG DRY WGT </v>
          </cell>
          <cell r="C146" t="str">
            <v xml:space="preserve">SELENIUM IN BOTTOM DEPOSITS (MG/KG AS SE DRY WGT) </v>
          </cell>
        </row>
        <row r="147">
          <cell r="A147">
            <v>1149</v>
          </cell>
          <cell r="B147" t="str">
            <v xml:space="preserve">SELENIUM TISMG/KG WET WGT </v>
          </cell>
          <cell r="C147" t="str">
            <v xml:space="preserve">SELENIUM, TOTAL IN FISH OR ANIMALS WET WGT MG/KG  </v>
          </cell>
        </row>
        <row r="148">
          <cell r="A148">
            <v>1170</v>
          </cell>
          <cell r="B148" t="str">
            <v>FE MUD   DRY WGT  MG/KG-FE</v>
          </cell>
          <cell r="C148" t="str">
            <v xml:space="preserve">IRON IN BOTTOM DEPOSITS (MG/KG AS FE DRY WGT)     </v>
          </cell>
        </row>
        <row r="149">
          <cell r="A149">
            <v>9501</v>
          </cell>
          <cell r="B149" t="str">
            <v xml:space="preserve">RA-226   TOTAL    PC/L    </v>
          </cell>
          <cell r="C149" t="str">
            <v xml:space="preserve">RADIUM 226, TOTAL                                 </v>
          </cell>
        </row>
        <row r="150">
          <cell r="A150">
            <v>9502</v>
          </cell>
          <cell r="B150" t="str">
            <v xml:space="preserve">RA-226   ERROR    PC/L    </v>
          </cell>
          <cell r="C150" t="str">
            <v xml:space="preserve">RADIUM 226, TOTAL, COUNTING ERROR                 </v>
          </cell>
        </row>
        <row r="151">
          <cell r="A151">
            <v>11501</v>
          </cell>
          <cell r="B151" t="str">
            <v xml:space="preserve">RA-228   TOTAL    PC/L    </v>
          </cell>
          <cell r="C151" t="str">
            <v xml:space="preserve">RADIUM 228, TOTAL                                 </v>
          </cell>
        </row>
        <row r="152">
          <cell r="A152">
            <v>11502</v>
          </cell>
          <cell r="B152" t="str">
            <v xml:space="preserve">RA-228   ERROR    PC/L    </v>
          </cell>
          <cell r="C152" t="str">
            <v xml:space="preserve">RADIUM 228, TOTAL, COUNTING ERROR                 </v>
          </cell>
        </row>
        <row r="153">
          <cell r="A153">
            <v>11503</v>
          </cell>
          <cell r="B153" t="str">
            <v xml:space="preserve">RA-226  RA-228   PC/L    </v>
          </cell>
          <cell r="C153" t="str">
            <v xml:space="preserve">RADIUM 226  RADIUM 228,TOTAL  PC/L               </v>
          </cell>
        </row>
        <row r="154">
          <cell r="A154">
            <v>11504</v>
          </cell>
          <cell r="B154" t="str">
            <v xml:space="preserve">RA-226  228 ERR  PC/L    </v>
          </cell>
          <cell r="C154" t="str">
            <v xml:space="preserve">RADIUM 226  RADIUM 228,TOTAL,COUNTING ERROR PC/L </v>
          </cell>
        </row>
        <row r="155">
          <cell r="A155">
            <v>22703</v>
          </cell>
          <cell r="B155" t="str">
            <v xml:space="preserve">U-NAT    DISOLVED UG/L    </v>
          </cell>
          <cell r="C155" t="str">
            <v xml:space="preserve">URANIUM, NATURAL, DISSOLVED                       </v>
          </cell>
        </row>
        <row r="156">
          <cell r="A156">
            <v>31505</v>
          </cell>
          <cell r="B156" t="str">
            <v xml:space="preserve">TOT COLI MPN CONF /100ML  </v>
          </cell>
          <cell r="C156" t="str">
            <v xml:space="preserve">COLIFORM,TOT,MPN,CONFIRMED TEST,35C (TUBE 31506)  </v>
          </cell>
        </row>
        <row r="157">
          <cell r="A157">
            <v>31613</v>
          </cell>
          <cell r="B157" t="str">
            <v xml:space="preserve">FEC COLI M-FCAGAR /100ML  </v>
          </cell>
          <cell r="C157" t="str">
            <v xml:space="preserve">FECAL COLIFORM,MEMBR FILTER,M-FC AGAR,44.5C,24HR  </v>
          </cell>
        </row>
        <row r="158">
          <cell r="A158">
            <v>31616</v>
          </cell>
          <cell r="B158" t="str">
            <v xml:space="preserve">FEC COLI MFM-FCBR /100ML  </v>
          </cell>
          <cell r="C158" t="str">
            <v xml:space="preserve">FECAL COLIFORM,MEMBR FILTER,M-FC BROTH,44.5 C     </v>
          </cell>
        </row>
        <row r="159">
          <cell r="A159">
            <v>32000</v>
          </cell>
          <cell r="B159" t="str">
            <v xml:space="preserve">SAMPLE   SIZE     LITERS  </v>
          </cell>
          <cell r="C159" t="str">
            <v xml:space="preserve">SAMPLE SIZE (LITERS)                              </v>
          </cell>
        </row>
        <row r="160">
          <cell r="A160">
            <v>32101</v>
          </cell>
          <cell r="B160" t="str">
            <v xml:space="preserve">DICLBRMT  TOTUG/L         </v>
          </cell>
          <cell r="C160" t="str">
            <v xml:space="preserve">BROMODICHLOROMETHANE,WHOLE WATER,UG/L             </v>
          </cell>
        </row>
        <row r="161">
          <cell r="A161">
            <v>32102</v>
          </cell>
          <cell r="B161" t="str">
            <v xml:space="preserve">CARBNTET  TOTUG/L         </v>
          </cell>
          <cell r="C161" t="str">
            <v xml:space="preserve">CARBON TETRACHLORIDE,WHOLE WATER,UG/L             </v>
          </cell>
        </row>
        <row r="162">
          <cell r="A162">
            <v>32103</v>
          </cell>
          <cell r="B162" t="str">
            <v xml:space="preserve">12DICLET  TOTUG/L         </v>
          </cell>
          <cell r="C162" t="str">
            <v xml:space="preserve">1,2-DICHLOROETHANE,WHOLE WATER,UG/L               </v>
          </cell>
        </row>
        <row r="163">
          <cell r="A163">
            <v>32104</v>
          </cell>
          <cell r="B163" t="str">
            <v xml:space="preserve">BROMOFRM WHL-WTR  UG/L    </v>
          </cell>
          <cell r="C163" t="str">
            <v xml:space="preserve">BROMOFORM,WHOLE WATER,UG/L                        </v>
          </cell>
        </row>
        <row r="164">
          <cell r="A164">
            <v>32105</v>
          </cell>
          <cell r="B164" t="str">
            <v xml:space="preserve">CLDIBRMT  TOTUG/L         </v>
          </cell>
          <cell r="C164" t="str">
            <v xml:space="preserve">DIBROMOCHLOROMETHANE,WHOLE WATER,UG/L             </v>
          </cell>
        </row>
        <row r="165">
          <cell r="A165">
            <v>32106</v>
          </cell>
          <cell r="B165" t="str">
            <v xml:space="preserve">CHLRFORM  TOTUG/L         </v>
          </cell>
          <cell r="C165" t="str">
            <v xml:space="preserve">CHLOROFORM,WHOLE WATER,UG/L                       </v>
          </cell>
        </row>
        <row r="166">
          <cell r="A166">
            <v>32210</v>
          </cell>
          <cell r="B166" t="str">
            <v xml:space="preserve">CHLRPHYL A        UG/L    </v>
          </cell>
          <cell r="C166" t="str">
            <v xml:space="preserve">CHLOROPHYLL-A UG/L TRICHROMATIC UNCORRECTED       </v>
          </cell>
        </row>
        <row r="167">
          <cell r="A167">
            <v>32211</v>
          </cell>
          <cell r="B167" t="str">
            <v>CHLRPHYL A UG/L   CORRECTD</v>
          </cell>
          <cell r="C167" t="str">
            <v xml:space="preserve">CHLOROPHYLL-A UG/L SPECTROPHOTOMETRIC ACID. METH. </v>
          </cell>
        </row>
        <row r="168">
          <cell r="A168">
            <v>32212</v>
          </cell>
          <cell r="B168" t="str">
            <v xml:space="preserve">CHLRPHYL B        UG/L    </v>
          </cell>
          <cell r="C168" t="str">
            <v xml:space="preserve">CHLOROPHYLL-B UG/L TRICHROMATIC UNCORRECTED       </v>
          </cell>
        </row>
        <row r="169">
          <cell r="A169">
            <v>32214</v>
          </cell>
          <cell r="B169" t="str">
            <v xml:space="preserve">CHLRPHYL C        UG/L    </v>
          </cell>
          <cell r="C169" t="str">
            <v xml:space="preserve">CHLOROPHYLL-C UG/L TRICHROMATIC UNCORRECTED       </v>
          </cell>
        </row>
        <row r="170">
          <cell r="A170">
            <v>32217</v>
          </cell>
          <cell r="B170" t="str">
            <v xml:space="preserve">CHLRPHYL A        UG/L    </v>
          </cell>
          <cell r="C170" t="str">
            <v xml:space="preserve">CHLOROPHYLL A  UG/L FLUOROMETRIC UNCORRECTED      </v>
          </cell>
        </row>
        <row r="171">
          <cell r="A171">
            <v>32218</v>
          </cell>
          <cell r="B171" t="str">
            <v xml:space="preserve">PHEOPHTN A        UG/L    </v>
          </cell>
          <cell r="C171" t="str">
            <v xml:space="preserve">PHEOPHYTIN-A UG/L SPECTROPHOTOMETRIC ACID. METH.  </v>
          </cell>
        </row>
        <row r="172">
          <cell r="A172">
            <v>32221</v>
          </cell>
          <cell r="B172" t="str">
            <v xml:space="preserve">% CHL A  OF PHE A  CHL A </v>
          </cell>
          <cell r="C172" t="str">
            <v xml:space="preserve">CHLOROPHYLL A,% OF(PHEOPHYTIN Aࡲ A),SPEC-ACID. </v>
          </cell>
        </row>
        <row r="173">
          <cell r="A173">
            <v>32730</v>
          </cell>
          <cell r="B173" t="str">
            <v xml:space="preserve">PHENOLS  TOTAL    UG/L    </v>
          </cell>
          <cell r="C173" t="str">
            <v xml:space="preserve">PHENOLICS, TOTAL, RECOVERABLE (UG/L)              </v>
          </cell>
        </row>
        <row r="174">
          <cell r="A174">
            <v>32731</v>
          </cell>
          <cell r="B174" t="str">
            <v xml:space="preserve">PHENOLS  SEDMG/KG DRY WGT </v>
          </cell>
          <cell r="C174" t="str">
            <v xml:space="preserve">PHENOLICS IN BOTTOM DEPOSITS (MG/KG DRY WGT)      </v>
          </cell>
        </row>
        <row r="175">
          <cell r="A175">
            <v>34010</v>
          </cell>
          <cell r="B175" t="str">
            <v xml:space="preserve">TOLUENE   TOT UG/L        </v>
          </cell>
          <cell r="C175" t="str">
            <v>TOLUENE IN WTR SMPLE GC-MS, HEXADECONE EXTR.(UG/L)</v>
          </cell>
        </row>
        <row r="176">
          <cell r="A176">
            <v>34030</v>
          </cell>
          <cell r="B176" t="str">
            <v xml:space="preserve">BENZENE   TOT UG/L        </v>
          </cell>
          <cell r="C176" t="str">
            <v>BENZENE IN WTR SMPLE GC-MS, HEXADECONE EXTR.(UG/L)</v>
          </cell>
        </row>
        <row r="177">
          <cell r="A177">
            <v>34200</v>
          </cell>
          <cell r="B177" t="str">
            <v>ACENAPHT HYLENE   TOTWUG/L</v>
          </cell>
          <cell r="C177" t="str">
            <v>ACENAPHTHYLENE                            TOTWUG/L</v>
          </cell>
        </row>
        <row r="178">
          <cell r="A178">
            <v>34203</v>
          </cell>
          <cell r="B178" t="str">
            <v xml:space="preserve">ACNAPTHY SEDUG/KG DRY WGT </v>
          </cell>
          <cell r="C178" t="str">
            <v>ACENAPHTHYLENE                     DRY WGTBOTUG/KG</v>
          </cell>
        </row>
        <row r="179">
          <cell r="A179">
            <v>34205</v>
          </cell>
          <cell r="B179" t="str">
            <v>ACENAPHT HENE     TOTWUG/L</v>
          </cell>
          <cell r="C179" t="str">
            <v>ACENAPHTHENE                              TOTWUG/L</v>
          </cell>
        </row>
        <row r="180">
          <cell r="A180">
            <v>34208</v>
          </cell>
          <cell r="B180" t="str">
            <v xml:space="preserve">ACNAPTHE SEDUG/KG DRY WGT </v>
          </cell>
          <cell r="C180" t="str">
            <v>ACENAPHTHENE                       DRY WGTBOTUG/KG</v>
          </cell>
        </row>
        <row r="181">
          <cell r="A181">
            <v>34210</v>
          </cell>
          <cell r="B181" t="str">
            <v xml:space="preserve">ACROLEIN  TOTWUG/L        </v>
          </cell>
          <cell r="C181" t="str">
            <v>ACROLEIN                                  TOTWUG/L</v>
          </cell>
        </row>
        <row r="182">
          <cell r="A182">
            <v>34213</v>
          </cell>
          <cell r="B182" t="str">
            <v xml:space="preserve">ACROLEIN SEDUG/KG DRY WGT </v>
          </cell>
          <cell r="C182" t="str">
            <v>ACROLEIN                           DRY WGTBOTUG/KG</v>
          </cell>
        </row>
        <row r="183">
          <cell r="A183">
            <v>34215</v>
          </cell>
          <cell r="B183" t="str">
            <v>ACRYLONI TRILE    TOTWUG/L</v>
          </cell>
          <cell r="C183" t="str">
            <v>ACRYLONITRILE                             TOTWUG/L</v>
          </cell>
        </row>
        <row r="184">
          <cell r="A184">
            <v>34218</v>
          </cell>
          <cell r="B184" t="str">
            <v xml:space="preserve">ACRYLNIT SEDUG/KG DRY WGT </v>
          </cell>
          <cell r="C184" t="str">
            <v>ACRYLONITRILE                      DRY WGTBOTUG/KG</v>
          </cell>
        </row>
        <row r="185">
          <cell r="A185">
            <v>34220</v>
          </cell>
          <cell r="B185" t="str">
            <v>ANTHRACE NE       TOTWUG/L</v>
          </cell>
          <cell r="C185" t="str">
            <v>ANTHRACENE                                TOTWUG/L</v>
          </cell>
        </row>
        <row r="186">
          <cell r="A186">
            <v>34230</v>
          </cell>
          <cell r="B186" t="str">
            <v>BENZBFLU ORANT TO TAL UG/L</v>
          </cell>
          <cell r="C186" t="str">
            <v xml:space="preserve">BENZO(B)FLUORANTHENE,WHOLE WATER,UG/L             </v>
          </cell>
        </row>
        <row r="187">
          <cell r="A187">
            <v>34233</v>
          </cell>
          <cell r="B187" t="str">
            <v>BENZBFLU ORANTMUD DRYUG/KG</v>
          </cell>
          <cell r="C187" t="str">
            <v xml:space="preserve">BENZO(B)FLUORANTHENE,SEDIMENTS,DRY WGT,UG/KG      </v>
          </cell>
        </row>
        <row r="188">
          <cell r="A188">
            <v>34237</v>
          </cell>
          <cell r="B188" t="str">
            <v xml:space="preserve">BENZENE  SEDUG/KG DRY WGT </v>
          </cell>
          <cell r="C188" t="str">
            <v>BENZENE                            DRY WGTBOTUG/KG</v>
          </cell>
        </row>
        <row r="189">
          <cell r="A189">
            <v>34242</v>
          </cell>
          <cell r="B189" t="str">
            <v>BENZO(K) FLUORANT TOTWUG/L</v>
          </cell>
          <cell r="C189" t="str">
            <v>BENZO(K)FLUORANTHENE, TOTAL, WATER            UG/L</v>
          </cell>
        </row>
        <row r="190">
          <cell r="A190">
            <v>34245</v>
          </cell>
          <cell r="B190" t="str">
            <v xml:space="preserve">BENZKFLU SEDUG/KG DRY WGT </v>
          </cell>
          <cell r="C190" t="str">
            <v>BENZO(K)FLUORANTHENE, DRY WT, SEDIMENT       UG/KG</v>
          </cell>
        </row>
        <row r="191">
          <cell r="A191">
            <v>34247</v>
          </cell>
          <cell r="B191" t="str">
            <v>BENZO(A) PYRENE   TOTWUG/L</v>
          </cell>
          <cell r="C191" t="str">
            <v>BENZO-A-PYRENE                            TOTWUG/L</v>
          </cell>
        </row>
        <row r="192">
          <cell r="A192">
            <v>34250</v>
          </cell>
          <cell r="B192" t="str">
            <v xml:space="preserve">BENZAPYR SEDUG/KG DRY WGT </v>
          </cell>
          <cell r="C192" t="str">
            <v>BENZO-A-PYRENE                     DRY WGTBOTUG/KG</v>
          </cell>
        </row>
        <row r="193">
          <cell r="A193">
            <v>34257</v>
          </cell>
          <cell r="B193" t="str">
            <v xml:space="preserve">BETA BHC SEDUG/KG DRY WGT </v>
          </cell>
          <cell r="C193" t="str">
            <v>B-BHC-BETA                         DRY WGTBOTUG/KG</v>
          </cell>
        </row>
        <row r="194">
          <cell r="A194">
            <v>34259</v>
          </cell>
          <cell r="B194" t="str">
            <v xml:space="preserve">DELTABHC  TOTUG/L         </v>
          </cell>
          <cell r="C194" t="str">
            <v>DELTA BENZENE HEXACHLORIDE                TOTWUG/L</v>
          </cell>
        </row>
        <row r="195">
          <cell r="A195">
            <v>34262</v>
          </cell>
          <cell r="B195" t="str">
            <v xml:space="preserve">DELTABHC SEDUG/KG DRY WGT </v>
          </cell>
          <cell r="C195" t="str">
            <v>DELTA BENZENE HEXACHLORIDE         DRY WGTBOTUG/KG</v>
          </cell>
        </row>
        <row r="196">
          <cell r="A196">
            <v>34268</v>
          </cell>
          <cell r="B196" t="str">
            <v>BISCHLOR OMETHYLE TOTWUG/L</v>
          </cell>
          <cell r="C196" t="str">
            <v>BIS (CHLOROMETHYL) ETHER                  TOTWUG/L</v>
          </cell>
        </row>
        <row r="197">
          <cell r="A197">
            <v>34271</v>
          </cell>
          <cell r="B197" t="str">
            <v xml:space="preserve">BCLMTETR SEDUG/KG DRY WGT </v>
          </cell>
          <cell r="C197" t="str">
            <v>BIS (CHLOROMETHYL) ETHER           DRY WGTBOTUG/KG</v>
          </cell>
        </row>
        <row r="198">
          <cell r="A198">
            <v>34273</v>
          </cell>
          <cell r="B198" t="str">
            <v>BIS2CHLO ROETHYLE TOTWUG/L</v>
          </cell>
          <cell r="C198" t="str">
            <v>BIS (2-CHLOROETHYL) ETHER                 TOTWUG/L</v>
          </cell>
        </row>
        <row r="199">
          <cell r="A199">
            <v>34276</v>
          </cell>
          <cell r="B199" t="str">
            <v xml:space="preserve">B2CETETR SEDUG/KG DRY WGT </v>
          </cell>
          <cell r="C199" t="str">
            <v>BIS (2-CHLOROETHYL) ETHER          DRY WGTBOTUG/KG</v>
          </cell>
        </row>
        <row r="200">
          <cell r="A200">
            <v>34278</v>
          </cell>
          <cell r="B200" t="str">
            <v>BIS2CHLO ROETHOXY TOTWUG/L</v>
          </cell>
          <cell r="C200" t="str">
            <v>BIS (2-CHLOROETHOXY) METHANE              TOTWUG/L</v>
          </cell>
        </row>
        <row r="201">
          <cell r="A201">
            <v>34281</v>
          </cell>
          <cell r="B201" t="str">
            <v xml:space="preserve">B2CETOXM SEDUG/KG DRY WGT </v>
          </cell>
          <cell r="C201" t="str">
            <v>BIS (2-CHLOROETHOXY) METHANE       DRY WGTBOTUG/KG</v>
          </cell>
        </row>
        <row r="202">
          <cell r="A202">
            <v>34283</v>
          </cell>
          <cell r="B202" t="str">
            <v>BIS2CHLO ROISOPRO TOTWUG/L</v>
          </cell>
          <cell r="C202" t="str">
            <v>BIS (2-CHLOROISOPROPYL) ETHER             TOTWUG/L</v>
          </cell>
        </row>
        <row r="203">
          <cell r="A203">
            <v>34286</v>
          </cell>
          <cell r="B203" t="str">
            <v xml:space="preserve">B2CIPETR SEDUG/KG DRY WGT </v>
          </cell>
          <cell r="C203" t="str">
            <v>BIS (2-CHLOROISOPROPYL) ETHER      DRY WGTBOTUG/KG</v>
          </cell>
        </row>
        <row r="204">
          <cell r="A204">
            <v>34290</v>
          </cell>
          <cell r="B204" t="str">
            <v xml:space="preserve">BROMOFOR SEDUG/KG DRY WGT </v>
          </cell>
          <cell r="C204" t="str">
            <v>BROMOFORM                          DRY WGTBOTUG/KG</v>
          </cell>
        </row>
        <row r="205">
          <cell r="A205">
            <v>34292</v>
          </cell>
          <cell r="B205" t="str">
            <v xml:space="preserve">NBB PHTH TOTAL    UG/L    </v>
          </cell>
          <cell r="C205" t="str">
            <v xml:space="preserve">N-BUTYL BENZYL PHTHALATE,WHOLE WATER,UG/L         </v>
          </cell>
        </row>
        <row r="206">
          <cell r="A206">
            <v>34295</v>
          </cell>
          <cell r="B206" t="str">
            <v xml:space="preserve">NBB PHTH MUD-DRY  UG/KG   </v>
          </cell>
          <cell r="C206" t="str">
            <v xml:space="preserve">N-BUTYL BENZYL PHTHALATE,SEDIMENTS,DRY WGT,UG/KG  </v>
          </cell>
        </row>
        <row r="207">
          <cell r="A207">
            <v>34299</v>
          </cell>
          <cell r="B207" t="str">
            <v xml:space="preserve">CARBNTET SEDUG/KG DRY WGT </v>
          </cell>
          <cell r="C207" t="str">
            <v>CARBON TETRACHLORIDE               DRY WGTBOTUG/KG</v>
          </cell>
        </row>
        <row r="208">
          <cell r="A208">
            <v>34301</v>
          </cell>
          <cell r="B208" t="str">
            <v>CHLOROBE NZENE    TOTWUG/L</v>
          </cell>
          <cell r="C208" t="str">
            <v>CHLOROBENZENE                             TOTWUG/L</v>
          </cell>
        </row>
        <row r="209">
          <cell r="A209">
            <v>34304</v>
          </cell>
          <cell r="B209" t="str">
            <v xml:space="preserve">CLBENZEN SEDUG/KG DRY WGT </v>
          </cell>
          <cell r="C209" t="str">
            <v>CHLOROBENZENE                      DRY WGTBOTUG/KG</v>
          </cell>
        </row>
        <row r="210">
          <cell r="A210">
            <v>34309</v>
          </cell>
          <cell r="B210" t="str">
            <v xml:space="preserve">CLDIBRMT SEDUG/KG DRY WGT </v>
          </cell>
          <cell r="C210" t="str">
            <v>CHLORODIBROMOMETHANE               DRY WGTBOTUG/KG</v>
          </cell>
        </row>
        <row r="211">
          <cell r="A211">
            <v>34311</v>
          </cell>
          <cell r="B211" t="str">
            <v>CHLOROET HANE     TOTWUG/L</v>
          </cell>
          <cell r="C211" t="str">
            <v>CHLOROETHANE                              TOTWUG/L</v>
          </cell>
        </row>
        <row r="212">
          <cell r="A212">
            <v>34314</v>
          </cell>
          <cell r="B212" t="str">
            <v xml:space="preserve">CLETHANE SEDUG/KG DRY WGT </v>
          </cell>
          <cell r="C212" t="str">
            <v>CHLOROETHANE                       DRY WGTBOTUG/KG</v>
          </cell>
        </row>
        <row r="213">
          <cell r="A213">
            <v>34318</v>
          </cell>
          <cell r="B213" t="str">
            <v xml:space="preserve">CHLRFORM SEDUG/KG DRY WGT </v>
          </cell>
          <cell r="C213" t="str">
            <v>CHLOROFORM                         DRY WGTBOTUG/KG</v>
          </cell>
        </row>
        <row r="214">
          <cell r="A214">
            <v>34320</v>
          </cell>
          <cell r="B214" t="str">
            <v xml:space="preserve">CHRYSENE  TOTWUG/L        </v>
          </cell>
          <cell r="C214" t="str">
            <v>CHRYSENE                                  TOTWUG/L</v>
          </cell>
        </row>
        <row r="215">
          <cell r="A215">
            <v>34323</v>
          </cell>
          <cell r="B215" t="str">
            <v xml:space="preserve">CHRYSENE SEDUG/KG DRY WGT </v>
          </cell>
          <cell r="C215" t="str">
            <v>CHRYSENE                           DRY WGTBOTUG/KG</v>
          </cell>
        </row>
        <row r="216">
          <cell r="A216">
            <v>34330</v>
          </cell>
          <cell r="B216" t="str">
            <v xml:space="preserve">DICLBRMT SEDUG/KG DRY WGT </v>
          </cell>
          <cell r="C216" t="str">
            <v>DICHLOROBROMOMETHANE               DRY WGTBOTUG/KG</v>
          </cell>
        </row>
        <row r="217">
          <cell r="A217">
            <v>34334</v>
          </cell>
          <cell r="B217" t="str">
            <v xml:space="preserve">DCLDFLMT SEDUG/KG DRY WGT </v>
          </cell>
          <cell r="C217" t="str">
            <v>DICHLORODIFLUOROMETHANE            DRY WGTBOTUG/KG</v>
          </cell>
        </row>
        <row r="218">
          <cell r="A218">
            <v>34336</v>
          </cell>
          <cell r="B218" t="str">
            <v>DIETHYLP HTHALATE TOTWUG/L</v>
          </cell>
          <cell r="C218" t="str">
            <v>DIETHYL PHTHALATE                         TOTWUG/L</v>
          </cell>
        </row>
        <row r="219">
          <cell r="A219">
            <v>34339</v>
          </cell>
          <cell r="B219" t="str">
            <v xml:space="preserve">DETHPHTH SEDUG/KG DRY WGT </v>
          </cell>
          <cell r="C219" t="str">
            <v>DIETHYL PHTHALATE                  DRY WGTBOTUG/KG</v>
          </cell>
        </row>
        <row r="220">
          <cell r="A220">
            <v>34341</v>
          </cell>
          <cell r="B220" t="str">
            <v>DIMETHYL PHTHALAT TOTWUG/L</v>
          </cell>
          <cell r="C220" t="str">
            <v>DIMETHYL PHTHALATE                        TOTWUG/L</v>
          </cell>
        </row>
        <row r="221">
          <cell r="A221">
            <v>34344</v>
          </cell>
          <cell r="B221" t="str">
            <v xml:space="preserve">DMETPHTH SEDUG/KG DRY WGT </v>
          </cell>
          <cell r="C221" t="str">
            <v>DIMETHYL PHTHALATE                 DRY WGTBOTUG/KG</v>
          </cell>
        </row>
        <row r="222">
          <cell r="A222">
            <v>34346</v>
          </cell>
          <cell r="B222" t="str">
            <v>12DIPHEN YLHYDRAZ TOTWUG/L</v>
          </cell>
          <cell r="C222" t="str">
            <v>1,2-DIPHENYLHYDRAZINE                     TOTWUG/L</v>
          </cell>
        </row>
        <row r="223">
          <cell r="A223">
            <v>34349</v>
          </cell>
          <cell r="B223" t="str">
            <v xml:space="preserve">12DPHNHY SEDUG/KG DRY WGT </v>
          </cell>
          <cell r="C223" t="str">
            <v>1,2-DIPHENYLHYDRAZINE              DRY WGTBOTUG/KG</v>
          </cell>
        </row>
        <row r="224">
          <cell r="A224">
            <v>34351</v>
          </cell>
          <cell r="B224" t="str">
            <v xml:space="preserve">ENDSULSF  TOTUG/L         </v>
          </cell>
          <cell r="C224" t="str">
            <v>ENDOSULFAN SULFATE                        TOTWUG/L</v>
          </cell>
        </row>
        <row r="225">
          <cell r="A225">
            <v>34356</v>
          </cell>
          <cell r="B225" t="str">
            <v>B-ENDO   SULFAN   TOTWUG/L</v>
          </cell>
          <cell r="C225" t="str">
            <v>ENDOSULFAN, BETA                          TOTWUG/L</v>
          </cell>
        </row>
        <row r="226">
          <cell r="A226">
            <v>34361</v>
          </cell>
          <cell r="B226" t="str">
            <v>A-ENDO   SULFAN   TOTWUG/L</v>
          </cell>
          <cell r="C226" t="str">
            <v>ENDOSULFAN, ALPHA                         TOTWUG/L</v>
          </cell>
        </row>
        <row r="227">
          <cell r="A227">
            <v>34366</v>
          </cell>
          <cell r="B227" t="str">
            <v>ENDRINAL DEHYDE   TOTWUG/L</v>
          </cell>
          <cell r="C227" t="str">
            <v>ENDRIN ALDEHYDE                           TOTWUG/L</v>
          </cell>
        </row>
        <row r="228">
          <cell r="A228">
            <v>34369</v>
          </cell>
          <cell r="B228" t="str">
            <v xml:space="preserve">ENDRINAL SEDUG/KG DRY WGT </v>
          </cell>
          <cell r="C228" t="str">
            <v>ENDRIN ALDEHYDE                    DRY WGTBOTUG/KG</v>
          </cell>
        </row>
        <row r="229">
          <cell r="A229">
            <v>34371</v>
          </cell>
          <cell r="B229" t="str">
            <v>ETHYLBEN ZENE     TOTWUG/L</v>
          </cell>
          <cell r="C229" t="str">
            <v>ETHYLBENZENE                              TOTWUG/L</v>
          </cell>
        </row>
        <row r="230">
          <cell r="A230">
            <v>34374</v>
          </cell>
          <cell r="B230" t="str">
            <v xml:space="preserve">ETHYLBEN SEDUG/KG DRY WGT </v>
          </cell>
          <cell r="C230" t="str">
            <v>ETHYLBENZENE                       DRY WGTBOTUG/KG</v>
          </cell>
        </row>
        <row r="231">
          <cell r="A231">
            <v>34376</v>
          </cell>
          <cell r="B231" t="str">
            <v>FLUORANT HENE     TOTWUG/L</v>
          </cell>
          <cell r="C231" t="str">
            <v>FLUORANTHENE                              TOTWUG/L</v>
          </cell>
        </row>
        <row r="232">
          <cell r="A232">
            <v>34379</v>
          </cell>
          <cell r="B232" t="str">
            <v xml:space="preserve">FLANTENE SEDUG/KG DRY WGT </v>
          </cell>
          <cell r="C232" t="str">
            <v>FLUORANTHENE                       DRY WGTBOTUG/KG</v>
          </cell>
        </row>
        <row r="233">
          <cell r="A233">
            <v>34381</v>
          </cell>
          <cell r="B233" t="str">
            <v xml:space="preserve">FLUORENE  TOTWUG/L        </v>
          </cell>
          <cell r="C233" t="str">
            <v>FLUORENE                                  TOTWUG/L</v>
          </cell>
        </row>
        <row r="234">
          <cell r="A234">
            <v>34384</v>
          </cell>
          <cell r="B234" t="str">
            <v xml:space="preserve">FLUORENE SEDUG/KG DRY WGT </v>
          </cell>
          <cell r="C234" t="str">
            <v>FLUORENE                           DRY WGTBOTUG/KG</v>
          </cell>
        </row>
        <row r="235">
          <cell r="A235">
            <v>34386</v>
          </cell>
          <cell r="B235" t="str">
            <v>HEXACHLO ROCYCLOP TOTWUG/L</v>
          </cell>
          <cell r="C235" t="str">
            <v>HEXACHLOROCYCLOPENTADIENE                 TOTWUG/L</v>
          </cell>
        </row>
        <row r="236">
          <cell r="A236">
            <v>34389</v>
          </cell>
          <cell r="B236" t="str">
            <v xml:space="preserve">HEXCLCPD SEDUG/KG DRY WGT </v>
          </cell>
          <cell r="C236" t="str">
            <v>HEXACHLOROCYCLOPENTADIENE          DRY WGTBOTUG/KG</v>
          </cell>
        </row>
        <row r="237">
          <cell r="A237">
            <v>34396</v>
          </cell>
          <cell r="B237" t="str">
            <v>HEXACHLO ROETHANE TOTWUG/L</v>
          </cell>
          <cell r="C237" t="str">
            <v>HEXACHLOROETHANE                          TOTWUG/L</v>
          </cell>
        </row>
        <row r="238">
          <cell r="A238">
            <v>34399</v>
          </cell>
          <cell r="B238" t="str">
            <v xml:space="preserve">HEXACLET SEDUG/KG DRY WGT </v>
          </cell>
          <cell r="C238" t="str">
            <v>HEXACHLOROETHANE                   DRY WGTBOTUG/KG</v>
          </cell>
        </row>
        <row r="239">
          <cell r="A239">
            <v>34403</v>
          </cell>
          <cell r="B239" t="str">
            <v>INDENO(1 23CD)PYR TOTWUG/L</v>
          </cell>
          <cell r="C239" t="str">
            <v>INDENO (1,2,3-CD) PYRENE                  TOTWUG/L</v>
          </cell>
        </row>
        <row r="240">
          <cell r="A240">
            <v>34406</v>
          </cell>
          <cell r="B240" t="str">
            <v xml:space="preserve">I123CDPR SEDUG/KG DRY WGT </v>
          </cell>
          <cell r="C240" t="str">
            <v>INDENO (1,2,3-CD) PYRENE           DRY WGTBOTUG/KG</v>
          </cell>
        </row>
        <row r="241">
          <cell r="A241">
            <v>34411</v>
          </cell>
          <cell r="B241" t="str">
            <v xml:space="preserve">ISPHRONE SEDUG/KG DRY WGT </v>
          </cell>
          <cell r="C241" t="str">
            <v>ISOPHORONE                         DRY WGTBOTUG/KG</v>
          </cell>
        </row>
        <row r="242">
          <cell r="A242">
            <v>34413</v>
          </cell>
          <cell r="B242" t="str">
            <v>METHYLBR OMIDE    TOTWUG/L</v>
          </cell>
          <cell r="C242" t="str">
            <v>METHYL BROMIDE                            TOTWUG/L</v>
          </cell>
        </row>
        <row r="243">
          <cell r="A243">
            <v>34416</v>
          </cell>
          <cell r="B243" t="str">
            <v xml:space="preserve">METHYLBR SEDUG/KG DRY WGT </v>
          </cell>
          <cell r="C243" t="str">
            <v>METHYL BROMIDE                     DRY WGTBOTUG/KG</v>
          </cell>
        </row>
        <row r="244">
          <cell r="A244">
            <v>34418</v>
          </cell>
          <cell r="B244" t="str">
            <v>METHYLCH LORIDE   TOTWUG/L</v>
          </cell>
          <cell r="C244" t="str">
            <v>METHYL CHLORIDE                           TOTWUG/L</v>
          </cell>
        </row>
        <row r="245">
          <cell r="A245">
            <v>34421</v>
          </cell>
          <cell r="B245" t="str">
            <v xml:space="preserve">METHYLCL SEDUG/KG DRY WGT </v>
          </cell>
          <cell r="C245" t="str">
            <v>METHYL CHLORIDE                    DRY WGTBOTUG/KG</v>
          </cell>
        </row>
        <row r="246">
          <cell r="A246">
            <v>34423</v>
          </cell>
          <cell r="B246" t="str">
            <v>METHYLEN ECHLORID TOTWUG/L</v>
          </cell>
          <cell r="C246" t="str">
            <v>METHYLENE CHLORIDE                        TOTWUG/L</v>
          </cell>
        </row>
        <row r="247">
          <cell r="A247">
            <v>34426</v>
          </cell>
          <cell r="B247" t="str">
            <v xml:space="preserve">MTHLENCL SEDUG/KG DRY WGT </v>
          </cell>
          <cell r="C247" t="str">
            <v>METHYLENE CHLORIDE                 DRY WGTBOTUG/KG</v>
          </cell>
        </row>
        <row r="248">
          <cell r="A248">
            <v>34428</v>
          </cell>
          <cell r="B248" t="str">
            <v>NITROSOD IPROPYLA TOTWUG/L</v>
          </cell>
          <cell r="C248" t="str">
            <v>N-NITROSODI-N-PROPYLAMINE                 TOTWUG/L</v>
          </cell>
        </row>
        <row r="249">
          <cell r="A249">
            <v>34431</v>
          </cell>
          <cell r="B249" t="str">
            <v xml:space="preserve">NITDNPRA SEDUG/KG DRY WGT </v>
          </cell>
          <cell r="C249" t="str">
            <v>N-NITROSODI-N-PROPYLAMINE          DRY WGTBOTUG/KG</v>
          </cell>
        </row>
        <row r="250">
          <cell r="A250">
            <v>34433</v>
          </cell>
          <cell r="B250" t="str">
            <v>NITROSOD IPHENYLA TOTWUG/L</v>
          </cell>
          <cell r="C250" t="str">
            <v>N-NITROSODIPHENYLAMINE                    TOTWUG/L</v>
          </cell>
        </row>
        <row r="251">
          <cell r="A251">
            <v>34436</v>
          </cell>
          <cell r="B251" t="str">
            <v xml:space="preserve">NITRSDPA SEDUG/KG DRY WGT </v>
          </cell>
          <cell r="C251" t="str">
            <v>N-NITROSODIPHENYLAMINE             DRY WGTBOTUG/KG</v>
          </cell>
        </row>
        <row r="252">
          <cell r="A252">
            <v>34438</v>
          </cell>
          <cell r="B252" t="str">
            <v>NITROSOD IMETHYLA TOTWUG/L</v>
          </cell>
          <cell r="C252" t="str">
            <v>N-NITROSODIMETHYLAMINE                    TOTWUG/L</v>
          </cell>
        </row>
        <row r="253">
          <cell r="A253">
            <v>34441</v>
          </cell>
          <cell r="B253" t="str">
            <v xml:space="preserve">NITRSDMA SEDUG/KG DRY WGT </v>
          </cell>
          <cell r="C253" t="str">
            <v>N-NITROSODIMETHYLAMINE             DRY WGTBOTUG/KG</v>
          </cell>
        </row>
        <row r="254">
          <cell r="A254">
            <v>34445</v>
          </cell>
          <cell r="B254" t="str">
            <v xml:space="preserve">NAPTHALE SEDUG/KG DRY WGT </v>
          </cell>
          <cell r="C254" t="str">
            <v>NAPHTHALENE                        DRY WGTBOTUG/KG</v>
          </cell>
        </row>
        <row r="255">
          <cell r="A255">
            <v>34447</v>
          </cell>
          <cell r="B255" t="str">
            <v>NITROBEN ZENE     TOTWUG/L</v>
          </cell>
          <cell r="C255" t="str">
            <v>NITROBENZENE                              TOTWUG/L</v>
          </cell>
        </row>
        <row r="256">
          <cell r="A256">
            <v>34450</v>
          </cell>
          <cell r="B256" t="str">
            <v xml:space="preserve">NITROBEN SEDUG/KG DRY WGT </v>
          </cell>
          <cell r="C256" t="str">
            <v>NITROBENZENE                       DRY WGTBOTUG/KG</v>
          </cell>
        </row>
        <row r="257">
          <cell r="A257">
            <v>34452</v>
          </cell>
          <cell r="B257" t="str">
            <v>PARACHLO ROMETACR TOTWUG/L</v>
          </cell>
          <cell r="C257" t="str">
            <v>PARACHLOROMETA CRESOL                     TOTWUG/L</v>
          </cell>
        </row>
        <row r="258">
          <cell r="A258">
            <v>34455</v>
          </cell>
          <cell r="B258" t="str">
            <v xml:space="preserve">PCLMCRES SEDUG/KG DRY WGT </v>
          </cell>
          <cell r="C258" t="str">
            <v>PARACHLOROMETA CRESOL              DRY WGTBOTUG/KG</v>
          </cell>
        </row>
        <row r="259">
          <cell r="A259">
            <v>34461</v>
          </cell>
          <cell r="B259" t="str">
            <v>PHENANTH RENE     TOTWUG/L</v>
          </cell>
          <cell r="C259" t="str">
            <v>PHENANTHRENE                              TOTWUG/L</v>
          </cell>
        </row>
        <row r="260">
          <cell r="A260">
            <v>34469</v>
          </cell>
          <cell r="B260" t="str">
            <v xml:space="preserve">PYRENE    TOTWUG/L        </v>
          </cell>
          <cell r="C260" t="str">
            <v>PYRENE                                    TOTWUG/L</v>
          </cell>
        </row>
        <row r="261">
          <cell r="A261">
            <v>34472</v>
          </cell>
          <cell r="B261" t="str">
            <v xml:space="preserve">PYRENE   SEDUG/KG DRY WGT </v>
          </cell>
          <cell r="C261" t="str">
            <v>PYRENE                             DRY WGTBOTUG/KG</v>
          </cell>
        </row>
        <row r="262">
          <cell r="A262">
            <v>34474</v>
          </cell>
          <cell r="B262" t="str">
            <v xml:space="preserve">SILVER   TISMG/KG WET WGT </v>
          </cell>
          <cell r="C262" t="str">
            <v>SILVER                             WET WGTTISMG/KG</v>
          </cell>
        </row>
        <row r="263">
          <cell r="A263">
            <v>34475</v>
          </cell>
          <cell r="B263" t="str">
            <v>TETRACHL OROETHYL TOTWUG/L</v>
          </cell>
          <cell r="C263" t="str">
            <v>TETRACHLOROETHYLENE                       TOTWUG/L</v>
          </cell>
        </row>
        <row r="264">
          <cell r="A264">
            <v>34478</v>
          </cell>
          <cell r="B264" t="str">
            <v xml:space="preserve">TETCLETE SEDUG/KG DRY WGT </v>
          </cell>
          <cell r="C264" t="str">
            <v>TETRACHLOROETHYLENE                DRY WGTBOTUG/KG</v>
          </cell>
        </row>
        <row r="265">
          <cell r="A265">
            <v>34480</v>
          </cell>
          <cell r="B265" t="str">
            <v xml:space="preserve">THALLIUM SEDMG/KG DRY WGT </v>
          </cell>
          <cell r="C265" t="str">
            <v>THALLIUM                           DRY WGTBOTMG/KG</v>
          </cell>
        </row>
        <row r="266">
          <cell r="A266">
            <v>34483</v>
          </cell>
          <cell r="B266" t="str">
            <v xml:space="preserve">TOLUENE  SEDUG/KG DRY WGT </v>
          </cell>
          <cell r="C266" t="str">
            <v>TOLUENE                            DRY WGTBOTUG/KG</v>
          </cell>
        </row>
        <row r="267">
          <cell r="A267">
            <v>34487</v>
          </cell>
          <cell r="B267" t="str">
            <v xml:space="preserve">TRICLETE SEDUG/KG DRY WGT </v>
          </cell>
          <cell r="C267" t="str">
            <v>TRICHLOROETHYLENE                  DRY WGTBOTUG/KG</v>
          </cell>
        </row>
        <row r="268">
          <cell r="A268">
            <v>34488</v>
          </cell>
          <cell r="B268" t="str">
            <v>TRICHLOR OFLUOROM TOTWUG/L</v>
          </cell>
          <cell r="C268" t="str">
            <v>TRICHLOROFLUOROMETHANE                    TOTWUG/L</v>
          </cell>
        </row>
        <row r="269">
          <cell r="A269">
            <v>34491</v>
          </cell>
          <cell r="B269" t="str">
            <v xml:space="preserve">TRCLFLMT SEDUG/KG DRY WGT </v>
          </cell>
          <cell r="C269" t="str">
            <v>TRICHLOROFLUOROMETHANE             DRY WGTBOTUG/KG</v>
          </cell>
        </row>
        <row r="270">
          <cell r="A270">
            <v>34495</v>
          </cell>
          <cell r="B270" t="str">
            <v xml:space="preserve">VINYLCHL SEDUG/KG DRY WGT </v>
          </cell>
          <cell r="C270" t="str">
            <v>VINYL CHLORIDE                     DRY WGTBOTUG/KG</v>
          </cell>
        </row>
        <row r="271">
          <cell r="A271">
            <v>34496</v>
          </cell>
          <cell r="B271" t="str">
            <v>11DICHLO ROETHANE TOTWUG/L</v>
          </cell>
          <cell r="C271" t="str">
            <v>1,1-DICHLOROETHANE                        TOTWUG/L</v>
          </cell>
        </row>
        <row r="272">
          <cell r="A272">
            <v>34499</v>
          </cell>
          <cell r="B272" t="str">
            <v xml:space="preserve">11DICLET SEDUG/KG DRY WGT </v>
          </cell>
          <cell r="C272" t="str">
            <v>1,1-DICHLOROETHANE                 DRY WGTBOTUG/KG</v>
          </cell>
        </row>
        <row r="273">
          <cell r="A273">
            <v>34501</v>
          </cell>
          <cell r="B273" t="str">
            <v>11DICHLO ROETHYLE TOTWUG/L</v>
          </cell>
          <cell r="C273" t="str">
            <v>1,1-DICHLOROETHYLENE                      TOTWUG/L</v>
          </cell>
        </row>
        <row r="274">
          <cell r="A274">
            <v>34504</v>
          </cell>
          <cell r="B274" t="str">
            <v xml:space="preserve">11DCETEN SEDUG/KG DRY WGT </v>
          </cell>
          <cell r="C274" t="str">
            <v>1,1-DICHLOROETHYLENE               DRY WGTBOTUG/KG</v>
          </cell>
        </row>
        <row r="275">
          <cell r="A275">
            <v>34506</v>
          </cell>
          <cell r="B275" t="str">
            <v>111TRICH LOROETHA TOTWUG/L</v>
          </cell>
          <cell r="C275" t="str">
            <v>1,1,1-TRICHLOROETHANE                     TOTWUG/L</v>
          </cell>
        </row>
        <row r="276">
          <cell r="A276">
            <v>34509</v>
          </cell>
          <cell r="B276" t="str">
            <v xml:space="preserve">111TCLET SEDUG/KG DRY WGT </v>
          </cell>
          <cell r="C276" t="str">
            <v>1,1,1-TRICHLOROETHANE              DRY WGTBOTUG/KG</v>
          </cell>
        </row>
        <row r="277">
          <cell r="A277">
            <v>34511</v>
          </cell>
          <cell r="B277" t="str">
            <v>112TRICH LOROETHA TOTWUG/L</v>
          </cell>
          <cell r="C277" t="str">
            <v>1,1,2-TRICHLOROETHANE                     TOTWUG/L</v>
          </cell>
        </row>
        <row r="278">
          <cell r="A278">
            <v>34514</v>
          </cell>
          <cell r="B278" t="str">
            <v xml:space="preserve">112TCLET SEDUG/KG DRY WGT </v>
          </cell>
          <cell r="C278" t="str">
            <v>1,1,2-TRICHLOROETHANE              DRY WGTBOTUG/KG</v>
          </cell>
        </row>
        <row r="279">
          <cell r="A279">
            <v>34516</v>
          </cell>
          <cell r="B279" t="str">
            <v>1122TETR ACHLOROE TOTWUG/L</v>
          </cell>
          <cell r="C279" t="str">
            <v>1,1,2,2-TETRACHLOROETHANE                 TOTWUG/L</v>
          </cell>
        </row>
        <row r="280">
          <cell r="A280">
            <v>34519</v>
          </cell>
          <cell r="B280" t="str">
            <v xml:space="preserve">1122TCLE SEDUG/KG DRY WGT </v>
          </cell>
          <cell r="C280" t="str">
            <v>1,1,2,2-TETRACHLOROETHANE          DRY WGTBOTUG/KG</v>
          </cell>
        </row>
        <row r="281">
          <cell r="A281">
            <v>34521</v>
          </cell>
          <cell r="B281" t="str">
            <v>BENZO(GH I)PERYLE TOTWUG/L</v>
          </cell>
          <cell r="C281" t="str">
            <v>BENZO(GHI)PERYLENE1,12-BENZOPERYLENE      TOTWUG/L</v>
          </cell>
        </row>
        <row r="282">
          <cell r="A282">
            <v>34524</v>
          </cell>
          <cell r="B282" t="str">
            <v xml:space="preserve">BZGHIPER SEDUG/KG DRY WGT </v>
          </cell>
          <cell r="C282" t="str">
            <v>BENZO(GHI)PERYLENE1,12-BENZOPERYLENDRY WGTBOTUG/KG</v>
          </cell>
        </row>
        <row r="283">
          <cell r="A283">
            <v>34526</v>
          </cell>
          <cell r="B283" t="str">
            <v>BENZO(A) ANTHRACE TOTWUG/L</v>
          </cell>
          <cell r="C283" t="str">
            <v>BENZO(A)ANTHRACENE1,2-BENZANTHRACENE      TOTWUG/L</v>
          </cell>
        </row>
        <row r="284">
          <cell r="A284">
            <v>34529</v>
          </cell>
          <cell r="B284" t="str">
            <v xml:space="preserve">BENZAANT SEDUG/KG DRY WGT </v>
          </cell>
          <cell r="C284" t="str">
            <v>BENZO(A)ANTHRACENE1,2-BENZANTHRACENDRY WGTBOTUG/KG</v>
          </cell>
        </row>
        <row r="285">
          <cell r="A285">
            <v>34534</v>
          </cell>
          <cell r="B285" t="str">
            <v xml:space="preserve">12DICLET SEDUG/KG DRY WGT </v>
          </cell>
          <cell r="C285" t="str">
            <v>1,2-DICHLOROETHANE                 DRY WGTBOTUG/KG</v>
          </cell>
        </row>
        <row r="286">
          <cell r="A286">
            <v>34536</v>
          </cell>
          <cell r="B286" t="str">
            <v>12DICHLO ROBENZEN TOTWUG/L</v>
          </cell>
          <cell r="C286" t="str">
            <v>1,2-DICHLOROBENZENE                       TOTWUG/L</v>
          </cell>
        </row>
        <row r="287">
          <cell r="A287">
            <v>34539</v>
          </cell>
          <cell r="B287" t="str">
            <v xml:space="preserve">12DCLBEN SEDUG/KG DRY WGT </v>
          </cell>
          <cell r="C287" t="str">
            <v>1,2-DICHLOROBENZENE                DRY WGTBOTUG/KG</v>
          </cell>
        </row>
        <row r="288">
          <cell r="A288">
            <v>34541</v>
          </cell>
          <cell r="B288" t="str">
            <v>12DICHLO ROPROPAN TOTWUG/L</v>
          </cell>
          <cell r="C288" t="str">
            <v>1,2-DICHLOROPROPANE                       TOTWUG/L</v>
          </cell>
        </row>
        <row r="289">
          <cell r="A289">
            <v>34544</v>
          </cell>
          <cell r="B289" t="str">
            <v xml:space="preserve">12DCLPRP SEDUG/KG DRY WGT </v>
          </cell>
          <cell r="C289" t="str">
            <v>1,2-DICHLOROPROPANE                DRY WGTBOTUG/KG</v>
          </cell>
        </row>
        <row r="290">
          <cell r="A290">
            <v>34546</v>
          </cell>
          <cell r="B290" t="str">
            <v>12DICHLO ROETHENE TOTWUG/L</v>
          </cell>
          <cell r="C290" t="str">
            <v>TRANS-1,2-DICHLOROETHENE, TOTAL, IN WATER     UG/L</v>
          </cell>
        </row>
        <row r="291">
          <cell r="A291">
            <v>34549</v>
          </cell>
          <cell r="B291" t="str">
            <v xml:space="preserve">12TDCETE SEDUG/KG DRY WGT </v>
          </cell>
          <cell r="C291" t="str">
            <v>TRANS-1,2-DICHLOROETHENE, IN SED. DRY WT.    UG/KG</v>
          </cell>
        </row>
        <row r="292">
          <cell r="A292">
            <v>34551</v>
          </cell>
          <cell r="B292" t="str">
            <v>124TRICH LOROBENZ TOTWUG/L</v>
          </cell>
          <cell r="C292" t="str">
            <v>1,2,4-TRICHLOROBENZENE                    TOTWUG/L</v>
          </cell>
        </row>
        <row r="293">
          <cell r="A293">
            <v>34554</v>
          </cell>
          <cell r="B293" t="str">
            <v xml:space="preserve">124TCBEN SEDUG/KG DRY WGT </v>
          </cell>
          <cell r="C293" t="str">
            <v>1,2,4-TRICHLOROBENZENE             DRY WGTBOTUG/KG</v>
          </cell>
        </row>
        <row r="294">
          <cell r="A294">
            <v>34556</v>
          </cell>
          <cell r="B294" t="str">
            <v>DIBENZ(A H)ANTHRA TOTWUG/L</v>
          </cell>
          <cell r="C294" t="str">
            <v>1,2,5,6-DIBENZANTHRACENE                  TOTWUG/L</v>
          </cell>
        </row>
        <row r="295">
          <cell r="A295">
            <v>34559</v>
          </cell>
          <cell r="B295" t="str">
            <v xml:space="preserve">DBAHANTH SEDUG/KG DRY WGT </v>
          </cell>
          <cell r="C295" t="str">
            <v>1,2,5,6-DIBENZANTHRACENE           DRY WGTBOTUG/KG</v>
          </cell>
        </row>
        <row r="296">
          <cell r="A296">
            <v>34566</v>
          </cell>
          <cell r="B296" t="str">
            <v>13DICHLO ROBENZEN TOTWUG/L</v>
          </cell>
          <cell r="C296" t="str">
            <v>1,3-DICHLOROBENZENE                       TOTWUG/L</v>
          </cell>
        </row>
        <row r="297">
          <cell r="A297">
            <v>34569</v>
          </cell>
          <cell r="B297" t="str">
            <v xml:space="preserve">13DCLBEN SEDUG/KG DRY WGT </v>
          </cell>
          <cell r="C297" t="str">
            <v>1,3-DICHLOROBENZENE                DRY WGTBOTUG/KG</v>
          </cell>
        </row>
        <row r="298">
          <cell r="A298">
            <v>34571</v>
          </cell>
          <cell r="B298" t="str">
            <v>14DICHLO ROBENZEN TOTWUG/L</v>
          </cell>
          <cell r="C298" t="str">
            <v>1,4-DICHLOROBENZENE                       TOTWUG/L</v>
          </cell>
        </row>
        <row r="299">
          <cell r="A299">
            <v>34574</v>
          </cell>
          <cell r="B299" t="str">
            <v xml:space="preserve">14DCLBEN SEDUG/KG DRY WGT </v>
          </cell>
          <cell r="C299" t="str">
            <v>1,4-DICHLOROBENZENE                DRY WGTBOTUG/KG</v>
          </cell>
        </row>
        <row r="300">
          <cell r="A300">
            <v>34576</v>
          </cell>
          <cell r="B300" t="str">
            <v>2CHLOROE THYLVINY TOTWUG/L</v>
          </cell>
          <cell r="C300" t="str">
            <v>2-CHLOROETHYL VINYL ETHER                 TOTWUG/L</v>
          </cell>
        </row>
        <row r="301">
          <cell r="A301">
            <v>34579</v>
          </cell>
          <cell r="B301" t="str">
            <v xml:space="preserve">2CLEVETR SEDUG/KG DRY WGT </v>
          </cell>
          <cell r="C301" t="str">
            <v>2-CHLOROETHYL VINYL ETHER          DRY WGTBOTUG/KG</v>
          </cell>
        </row>
        <row r="302">
          <cell r="A302">
            <v>34581</v>
          </cell>
          <cell r="B302" t="str">
            <v>2CHLORON APHTHALE TOTWUG/L</v>
          </cell>
          <cell r="C302" t="str">
            <v>2-CHLORONAPHTHALENE                       TOTWUG/L</v>
          </cell>
        </row>
        <row r="303">
          <cell r="A303">
            <v>34584</v>
          </cell>
          <cell r="B303" t="str">
            <v xml:space="preserve">2CLNAPTH SEDUG/KG DRY WGT </v>
          </cell>
          <cell r="C303" t="str">
            <v>2-CHLORONAPHTHALENE                DRY WGTBOTUG/KG</v>
          </cell>
        </row>
        <row r="304">
          <cell r="A304">
            <v>34586</v>
          </cell>
          <cell r="B304" t="str">
            <v>2CHLOROP HENOL    TOTWUG/L</v>
          </cell>
          <cell r="C304" t="str">
            <v>2-CHLOROPHENOL                            TOTWUG/L</v>
          </cell>
        </row>
        <row r="305">
          <cell r="A305">
            <v>34589</v>
          </cell>
          <cell r="B305" t="str">
            <v xml:space="preserve">2CLPHENO SEDUG/KG DRY WGT </v>
          </cell>
          <cell r="C305" t="str">
            <v>2-CHLOROPHENOL                     DRY WGTBOTUG/KG</v>
          </cell>
        </row>
        <row r="306">
          <cell r="A306">
            <v>34591</v>
          </cell>
          <cell r="B306" t="str">
            <v>2NITROPH ENOL     TOTWUG/L</v>
          </cell>
          <cell r="C306" t="str">
            <v>2-NITROPHENOL                             TOTWUG/L</v>
          </cell>
        </row>
        <row r="307">
          <cell r="A307">
            <v>34594</v>
          </cell>
          <cell r="B307" t="str">
            <v xml:space="preserve">2NPHENOL SEDUG/KG DRY WGT </v>
          </cell>
          <cell r="C307" t="str">
            <v>2-NITROPHENOL                      DRY WGTBOTUG/KG</v>
          </cell>
        </row>
        <row r="308">
          <cell r="A308">
            <v>34596</v>
          </cell>
          <cell r="B308" t="str">
            <v xml:space="preserve">DINOCTPH  TOTUG/L         </v>
          </cell>
          <cell r="C308" t="str">
            <v>DI-N-OCTYL PHTHALATE                      TOTWUG/L</v>
          </cell>
        </row>
        <row r="309">
          <cell r="A309">
            <v>34599</v>
          </cell>
          <cell r="B309" t="str">
            <v xml:space="preserve">DINOCTPH SEDUG/KG DRY WGT </v>
          </cell>
          <cell r="C309" t="str">
            <v>DI-N-OCTYL PHTHALATE               DRY WGTBOTUG/KG</v>
          </cell>
        </row>
        <row r="310">
          <cell r="A310">
            <v>34601</v>
          </cell>
          <cell r="B310" t="str">
            <v>24DICHLO ROPHENOL TOTWUG/L</v>
          </cell>
          <cell r="C310" t="str">
            <v>2,4-DICHLOROPHENOL                        TOTWUG/L</v>
          </cell>
        </row>
        <row r="311">
          <cell r="A311">
            <v>34604</v>
          </cell>
          <cell r="B311" t="str">
            <v xml:space="preserve">24DCPHEN SEDUG/KG DRY WGT </v>
          </cell>
          <cell r="C311" t="str">
            <v>2,4-DICHLOROPHENOL                 DRY WGTBOTUG/KG</v>
          </cell>
        </row>
        <row r="312">
          <cell r="A312">
            <v>34606</v>
          </cell>
          <cell r="B312" t="str">
            <v>24DIMETH YLPHENOL TOTWUG/L</v>
          </cell>
          <cell r="C312" t="str">
            <v>2,4-DIMETHYLPHENOL                        TOTWUG/L</v>
          </cell>
        </row>
        <row r="313">
          <cell r="A313">
            <v>34609</v>
          </cell>
          <cell r="B313" t="str">
            <v xml:space="preserve">24DMPHEN SEDUG/KG DRY WGT </v>
          </cell>
          <cell r="C313" t="str">
            <v>2,4-DIMETHYLPHENOL                 DRY WGTBOTUG/KG</v>
          </cell>
        </row>
        <row r="314">
          <cell r="A314">
            <v>34611</v>
          </cell>
          <cell r="B314" t="str">
            <v>24DINITR OTOLUENE TOTWUG/L</v>
          </cell>
          <cell r="C314" t="str">
            <v>2,4-DINITROTOLUENE                        TOTWUG/L</v>
          </cell>
        </row>
        <row r="315">
          <cell r="A315">
            <v>34614</v>
          </cell>
          <cell r="B315" t="str">
            <v xml:space="preserve">24DNTOLU SEDUG/KG DRY WGT </v>
          </cell>
          <cell r="C315" t="str">
            <v>2,4-DINITROTOLUENE                 DRY WGTBOTUG/KG</v>
          </cell>
        </row>
        <row r="316">
          <cell r="A316">
            <v>34616</v>
          </cell>
          <cell r="B316" t="str">
            <v>24DINITR OPHENOL  TOTWUG/L</v>
          </cell>
          <cell r="C316" t="str">
            <v>2,4-DINITROPHENOL                         TOTWUG/L</v>
          </cell>
        </row>
        <row r="317">
          <cell r="A317">
            <v>34619</v>
          </cell>
          <cell r="B317" t="str">
            <v xml:space="preserve">24DNPHEN SEDUG/KG DRY WGT </v>
          </cell>
          <cell r="C317" t="str">
            <v>2,4-DINITROPHENOL                  DRY WGTBOTUG/KG</v>
          </cell>
        </row>
        <row r="318">
          <cell r="A318">
            <v>34621</v>
          </cell>
          <cell r="B318" t="str">
            <v>246TRICH LOROPHEN TOTWUG/L</v>
          </cell>
          <cell r="C318" t="str">
            <v>2,4,6-TRICHLOROPHENOL                     TOTWUG/L</v>
          </cell>
        </row>
        <row r="319">
          <cell r="A319">
            <v>34624</v>
          </cell>
          <cell r="B319" t="str">
            <v xml:space="preserve">246TCPHN SEDUG/KG DRY WGT </v>
          </cell>
          <cell r="C319" t="str">
            <v>2,4,6-TRICHLOROPHENOL              DRY WGTBOTUG/KG</v>
          </cell>
        </row>
        <row r="320">
          <cell r="A320">
            <v>34626</v>
          </cell>
          <cell r="B320" t="str">
            <v>26DINITR OTOLUENE TOTWUG/L</v>
          </cell>
          <cell r="C320" t="str">
            <v>2,6-DINITROTOLUENE                        TOTWUG/L</v>
          </cell>
        </row>
        <row r="321">
          <cell r="A321">
            <v>34629</v>
          </cell>
          <cell r="B321" t="str">
            <v xml:space="preserve">26DNTOLU SEDUG/KG DRY WGT </v>
          </cell>
          <cell r="C321" t="str">
            <v>2,6-DINITROTOLUENE                 DRY WGTBOTUG/KG</v>
          </cell>
        </row>
        <row r="322">
          <cell r="A322">
            <v>34631</v>
          </cell>
          <cell r="B322" t="str">
            <v>33DICHLO ROBENZID TOTWUG/L</v>
          </cell>
          <cell r="C322" t="str">
            <v>3,3'-DICHLOROBENZIDINE                    TOTWUG/L</v>
          </cell>
        </row>
        <row r="323">
          <cell r="A323">
            <v>34634</v>
          </cell>
          <cell r="B323" t="str">
            <v xml:space="preserve">33DCBNZD SEDUG/KG DRY WGT </v>
          </cell>
          <cell r="C323" t="str">
            <v>3,3'-DICHLOROBENZIDINE             DRY WGTBOTUG/KG</v>
          </cell>
        </row>
        <row r="324">
          <cell r="A324">
            <v>34636</v>
          </cell>
          <cell r="B324" t="str">
            <v>4BROMOPH ENYLPHEN TOTWUG/L</v>
          </cell>
          <cell r="C324" t="str">
            <v>4-BROMOPHENYL PHENYL ETHER                TOTWUG/L</v>
          </cell>
        </row>
        <row r="325">
          <cell r="A325">
            <v>34639</v>
          </cell>
          <cell r="B325" t="str">
            <v xml:space="preserve">4BRPPETR SEDUG/KG DRY WGT </v>
          </cell>
          <cell r="C325" t="str">
            <v>4-BROMOPHENYL PHENYL ETHER         DRY WGTBOTUG/KG</v>
          </cell>
        </row>
        <row r="326">
          <cell r="A326">
            <v>34641</v>
          </cell>
          <cell r="B326" t="str">
            <v>4CHLOROP HENYLPHE TOTWUG/L</v>
          </cell>
          <cell r="C326" t="str">
            <v>4-CHLOROPHENYL PHENYL ETHER               TOTWUG/L</v>
          </cell>
        </row>
        <row r="327">
          <cell r="A327">
            <v>34644</v>
          </cell>
          <cell r="B327" t="str">
            <v xml:space="preserve">4CLPPETR SEDUG/KG DRY WGT </v>
          </cell>
          <cell r="C327" t="str">
            <v>4-CHLOROPHENYL PHENYL ETHER        DRY WGTBOTUG/KG</v>
          </cell>
        </row>
        <row r="328">
          <cell r="A328">
            <v>34646</v>
          </cell>
          <cell r="B328" t="str">
            <v>4NITROPH ENOL     TOTWUG/L</v>
          </cell>
          <cell r="C328" t="str">
            <v>4-NITROPHENOL                             TOTWUG/L</v>
          </cell>
        </row>
        <row r="329">
          <cell r="A329">
            <v>34649</v>
          </cell>
          <cell r="B329" t="str">
            <v xml:space="preserve">4NPHENOL SEDUG/KG DRY WGT </v>
          </cell>
          <cell r="C329" t="str">
            <v>4-NITROPHENOL                      DRY WGTBOTUG/KG</v>
          </cell>
        </row>
        <row r="330">
          <cell r="A330">
            <v>34657</v>
          </cell>
          <cell r="B330" t="str">
            <v>46DINITR OORTHOCR TOTWUG/L</v>
          </cell>
          <cell r="C330" t="str">
            <v>DNOC (4,6-DINITRO-ORTHO-CRESOL)           TOTWUG/L</v>
          </cell>
        </row>
        <row r="331">
          <cell r="A331">
            <v>34660</v>
          </cell>
          <cell r="B331" t="str">
            <v xml:space="preserve">46DNOCRE SEDUG/KG DRY WGT </v>
          </cell>
          <cell r="C331" t="str">
            <v>DNOC (4,6-DINITRO-ORTHO-CRESOL)    DRY WGTBOTUG/KG</v>
          </cell>
        </row>
        <row r="332">
          <cell r="A332">
            <v>34668</v>
          </cell>
          <cell r="B332" t="str">
            <v>DICHLORO DIFLUORO TOTWUG/L</v>
          </cell>
          <cell r="C332" t="str">
            <v>DICHLORODIFUOROMETHANE                    TOTWUG/L</v>
          </cell>
        </row>
        <row r="333">
          <cell r="A333">
            <v>34671</v>
          </cell>
          <cell r="B333" t="str">
            <v>PCB      1016     TOTWUG/L</v>
          </cell>
          <cell r="C333" t="str">
            <v>PCB - 1016                                TOTWUG/L</v>
          </cell>
        </row>
        <row r="334">
          <cell r="A334">
            <v>34678</v>
          </cell>
          <cell r="B334" t="str">
            <v xml:space="preserve">TCDD     SEDUG/KG DRY WGT </v>
          </cell>
          <cell r="C334" t="str">
            <v>2,3,7,8-TETRACHLORODIBENZO-P-DIOXINDRY WGTBOTUG/KG</v>
          </cell>
        </row>
        <row r="335">
          <cell r="A335">
            <v>34694</v>
          </cell>
          <cell r="B335" t="str">
            <v xml:space="preserve">PHENOL    TOT UG/L        </v>
          </cell>
          <cell r="C335" t="str">
            <v xml:space="preserve">PHENOL(C6H5OH)-SINGLE COMPOUND          TOTWUG/L  </v>
          </cell>
        </row>
        <row r="336">
          <cell r="A336">
            <v>34695</v>
          </cell>
          <cell r="B336" t="str">
            <v xml:space="preserve">PHENOL   SEDUG/KG DRY WGT </v>
          </cell>
          <cell r="C336" t="str">
            <v xml:space="preserve">PHENOL(C6H5OH)-SINGLE COMPOUND     DRY WGTTUG/KG  </v>
          </cell>
        </row>
        <row r="337">
          <cell r="A337">
            <v>34696</v>
          </cell>
          <cell r="B337" t="str">
            <v xml:space="preserve">NAPTHALE NE     T OTWUG/L </v>
          </cell>
          <cell r="C337" t="str">
            <v xml:space="preserve">NAPHTHALENE                             TOTWUG/L  </v>
          </cell>
        </row>
        <row r="338">
          <cell r="A338">
            <v>34697</v>
          </cell>
          <cell r="B338" t="str">
            <v>T183-DCP SED DRY  WGTUG/KG</v>
          </cell>
          <cell r="C338" t="str">
            <v xml:space="preserve">TRANS-1,3-DICHLOROPROPENE SEDIMENT DRY WGT UG/KG  </v>
          </cell>
        </row>
        <row r="339">
          <cell r="A339">
            <v>34699</v>
          </cell>
          <cell r="B339" t="str">
            <v xml:space="preserve">T1,3-DCP TOT WAT  UG/L    </v>
          </cell>
          <cell r="C339" t="str">
            <v xml:space="preserve">TRANS-1,3-DICHLOROPROPENETOTAL IN WATER UG/L      </v>
          </cell>
        </row>
        <row r="340">
          <cell r="A340">
            <v>34702</v>
          </cell>
          <cell r="B340" t="str">
            <v>C1,3-DCP SED DRY  WGTUG/KG</v>
          </cell>
          <cell r="C340" t="str">
            <v>CIS-1,3-DICHLOROPROPENE  SEDIMENT DRY WEIGHT UG/KG</v>
          </cell>
        </row>
        <row r="341">
          <cell r="A341">
            <v>34704</v>
          </cell>
          <cell r="B341" t="str">
            <v xml:space="preserve">C1,3-DCP TOT WAT  UG/L    </v>
          </cell>
          <cell r="C341" t="str">
            <v xml:space="preserve">CIS-1,3-DICHLOROPROPENE  TOTAL IN WATER UG/L      </v>
          </cell>
        </row>
        <row r="342">
          <cell r="A342">
            <v>39032</v>
          </cell>
          <cell r="B342" t="str">
            <v xml:space="preserve">PCP       TOT UG/L        </v>
          </cell>
          <cell r="C342" t="str">
            <v>PCP (PENTACHLOROPHENOL) WHOLE WATER SAMPLE    UG/L</v>
          </cell>
        </row>
        <row r="343">
          <cell r="A343">
            <v>39061</v>
          </cell>
          <cell r="B343" t="str">
            <v xml:space="preserve">PCP      SEDUG/KG DRY WGT </v>
          </cell>
          <cell r="C343" t="str">
            <v>PCP (PENTACHLOROPHENOL) IN BOT DEPOS DRY SOL UG/KG</v>
          </cell>
        </row>
        <row r="344">
          <cell r="A344">
            <v>39076</v>
          </cell>
          <cell r="B344" t="str">
            <v xml:space="preserve">ALPHABHC SEDUG/KG DRY WGT </v>
          </cell>
          <cell r="C344" t="str">
            <v xml:space="preserve">BHC-ALPHA ISOMER, BOTTOM DEPOS (UG/KG DRY SOL)    </v>
          </cell>
        </row>
        <row r="345">
          <cell r="A345">
            <v>39100</v>
          </cell>
          <cell r="B345" t="str">
            <v>B2ETHHXL PHTHALAT TOT UG/L</v>
          </cell>
          <cell r="C345" t="str">
            <v xml:space="preserve">BIS(2-ETHYLHEXYL) PHTHALATE,WHOLE WATER,UG/L      </v>
          </cell>
        </row>
        <row r="346">
          <cell r="A346">
            <v>39102</v>
          </cell>
          <cell r="B346" t="str">
            <v xml:space="preserve">B2E PHTH MUD-DRY  UG/KG   </v>
          </cell>
          <cell r="C346" t="str">
            <v>BIS(2-ETHYLHEXYL) PHTHALATE,SEDIMENT,DRY WGT,UG/KG</v>
          </cell>
        </row>
        <row r="347">
          <cell r="A347">
            <v>39110</v>
          </cell>
          <cell r="B347" t="str">
            <v xml:space="preserve">DNB PHTH TOTAL    UG/L    </v>
          </cell>
          <cell r="C347" t="str">
            <v xml:space="preserve">DI-N-BUTYL PHTHALATE,WHOLE WATER,UG/L             </v>
          </cell>
        </row>
        <row r="348">
          <cell r="A348">
            <v>39112</v>
          </cell>
          <cell r="B348" t="str">
            <v xml:space="preserve">DNB PHTH MUD-DRY  UG/KG   </v>
          </cell>
          <cell r="C348" t="str">
            <v xml:space="preserve">DI-N-BUTYL PHTHALATE,SEDIMENTS,DRY WGT,UG/KG      </v>
          </cell>
        </row>
        <row r="349">
          <cell r="A349">
            <v>39120</v>
          </cell>
          <cell r="B349" t="str">
            <v xml:space="preserve">BENZIDIN  TOTUG/L         </v>
          </cell>
          <cell r="C349" t="str">
            <v xml:space="preserve">BENZIDINE IN WHOLE WATER SAMPLE (UG/L)            </v>
          </cell>
        </row>
        <row r="350">
          <cell r="A350">
            <v>39121</v>
          </cell>
          <cell r="B350" t="str">
            <v xml:space="preserve">BENZIDIN SEDUG/KG DRY WGT </v>
          </cell>
          <cell r="C350" t="str">
            <v xml:space="preserve">BENZIDINE IN BOTTOM DEPOS UG/KG DRY SOLIDS        </v>
          </cell>
        </row>
        <row r="351">
          <cell r="A351">
            <v>39175</v>
          </cell>
          <cell r="B351" t="str">
            <v>VINYLCHL ORIDE    TOT UG/L</v>
          </cell>
          <cell r="C351" t="str">
            <v xml:space="preserve">VINYL CHLORIDE-WHOLE WATER SAMPLE-UG/L            </v>
          </cell>
        </row>
        <row r="352">
          <cell r="A352">
            <v>39180</v>
          </cell>
          <cell r="B352" t="str">
            <v>TRICHLOR ETHYLENE TOT UG/L</v>
          </cell>
          <cell r="C352" t="str">
            <v xml:space="preserve">TRICHLOROETHYLENE-WHOLE WATER SAMPLE-UG/L         </v>
          </cell>
        </row>
        <row r="353">
          <cell r="A353">
            <v>39301</v>
          </cell>
          <cell r="B353" t="str">
            <v xml:space="preserve">P,P'DDT  SEDUG/KG DRY WGT </v>
          </cell>
          <cell r="C353" t="str">
            <v xml:space="preserve">P,P' DDT IN BOTTOM DEPOSITS (UG/KG DRY SOLIDS)    </v>
          </cell>
        </row>
        <row r="354">
          <cell r="A354">
            <v>39311</v>
          </cell>
          <cell r="B354" t="str">
            <v xml:space="preserve">P,P'DDD  SEDUG/KG DRY WGT </v>
          </cell>
          <cell r="C354" t="str">
            <v xml:space="preserve">P,P' DDD IN BOTTOM DEPOSITS (UG/KG DRY SOLIDS)    </v>
          </cell>
        </row>
        <row r="355">
          <cell r="A355">
            <v>39321</v>
          </cell>
          <cell r="B355" t="str">
            <v xml:space="preserve">P,P'DDE  SEDUG/KG DRY WGT </v>
          </cell>
          <cell r="C355" t="str">
            <v xml:space="preserve">P,P' DDE IN BOTTOM DEPOSITS (UG/KG DRY SOLIDS)    </v>
          </cell>
        </row>
        <row r="356">
          <cell r="A356">
            <v>39330</v>
          </cell>
          <cell r="B356" t="str">
            <v xml:space="preserve">ALDRIN    TOT UG/L        </v>
          </cell>
          <cell r="C356" t="str">
            <v xml:space="preserve">ALDRIN IN WHOLE WATER SAMPLE (UG/L)               </v>
          </cell>
        </row>
        <row r="357">
          <cell r="A357">
            <v>39333</v>
          </cell>
          <cell r="B357" t="str">
            <v xml:space="preserve">ALDRIN   SEDUG/KG DRY WGT </v>
          </cell>
          <cell r="C357" t="str">
            <v xml:space="preserve">ALDRIN IN BOTTOM DEPOS. (UG/KILOGRAM DRY SOLIDS)  </v>
          </cell>
        </row>
        <row r="358">
          <cell r="A358">
            <v>39337</v>
          </cell>
          <cell r="B358" t="str">
            <v xml:space="preserve">ALPHABHC  TOTUG/L         </v>
          </cell>
          <cell r="C358" t="str">
            <v xml:space="preserve">ALPHA BENZENE HEXACHLORIDE IN WHOLE WATER SAMP    </v>
          </cell>
        </row>
        <row r="359">
          <cell r="A359">
            <v>39338</v>
          </cell>
          <cell r="B359" t="str">
            <v xml:space="preserve">BETA BHC  TOTUG/L         </v>
          </cell>
          <cell r="C359" t="str">
            <v xml:space="preserve">BETA BENZENE HEXACHLORIDE IN WHOLE WATER SAMP     </v>
          </cell>
        </row>
        <row r="360">
          <cell r="A360">
            <v>39340</v>
          </cell>
          <cell r="B360" t="str">
            <v>GAMMABHC LINDANE  TOT.UG/L</v>
          </cell>
          <cell r="C360" t="str">
            <v xml:space="preserve">GAMMA-BHC(LINDANE),WHOLE WATER,UG/L               </v>
          </cell>
        </row>
        <row r="361">
          <cell r="A361">
            <v>39343</v>
          </cell>
          <cell r="B361" t="str">
            <v>GBHC-MUD LINDANE  DRYUG/KG</v>
          </cell>
          <cell r="C361" t="str">
            <v xml:space="preserve">GAMMA-BHC(LINDANE),SEDIMENTS,DRY WGT,UG/KG        </v>
          </cell>
        </row>
        <row r="362">
          <cell r="A362">
            <v>39348</v>
          </cell>
          <cell r="B362" t="str">
            <v xml:space="preserve">A-CHLRDN WHL SMPL UG/L    </v>
          </cell>
          <cell r="C362" t="str">
            <v xml:space="preserve">CHLORDANE, ALPHA, IN WHOLE WATER SAMPLE (UG/L)    </v>
          </cell>
        </row>
        <row r="363">
          <cell r="A363">
            <v>39351</v>
          </cell>
          <cell r="B363" t="str">
            <v>CDANEDRY TECH&amp;MET MUDUG/KG</v>
          </cell>
          <cell r="C363" t="str">
            <v>CHLORDANE(TECH MIX&amp;METABS),SEDIMENTS,DRY WGT,UG/KG</v>
          </cell>
        </row>
        <row r="364">
          <cell r="A364">
            <v>39359</v>
          </cell>
          <cell r="B364" t="str">
            <v>DDT  SUM ANALOGS  MUDUG/KG</v>
          </cell>
          <cell r="C364" t="str">
            <v xml:space="preserve">DDT SUM ANALOGS IN SEDIMENT UG/KG DRY WEIGHT      </v>
          </cell>
        </row>
        <row r="365">
          <cell r="A365">
            <v>39360</v>
          </cell>
          <cell r="B365" t="str">
            <v xml:space="preserve">DDD      WHL SMPL UG/L    </v>
          </cell>
          <cell r="C365" t="str">
            <v xml:space="preserve">DDD IN WHOLE WATER SAMPLE (UG/L)                  </v>
          </cell>
        </row>
        <row r="366">
          <cell r="A366">
            <v>39365</v>
          </cell>
          <cell r="B366" t="str">
            <v xml:space="preserve">DDE      WHL SMPL UG/L    </v>
          </cell>
          <cell r="C366" t="str">
            <v xml:space="preserve">DDE IN WHOLE WATER SAMPLE (UG/L)                  </v>
          </cell>
        </row>
        <row r="367">
          <cell r="A367">
            <v>39370</v>
          </cell>
          <cell r="B367" t="str">
            <v xml:space="preserve">DDT      WHL SMPL UG/L    </v>
          </cell>
          <cell r="C367" t="str">
            <v xml:space="preserve">DDT IN WHOLE WATER SAMPLE (UG/L)                  </v>
          </cell>
        </row>
        <row r="368">
          <cell r="A368">
            <v>39380</v>
          </cell>
          <cell r="B368" t="str">
            <v xml:space="preserve">DIELDRIN  TOTUG/L         </v>
          </cell>
          <cell r="C368" t="str">
            <v xml:space="preserve">DIELDRIN IN WHOLE WATER SAMPLE (UG/L)             </v>
          </cell>
        </row>
        <row r="369">
          <cell r="A369">
            <v>39388</v>
          </cell>
          <cell r="B369" t="str">
            <v xml:space="preserve">ENDOSULN WHL SMPL UG/L    </v>
          </cell>
          <cell r="C369" t="str">
            <v xml:space="preserve">ENDOSULFAN IN WHOLE WATER SAMPLE (UG/L)           </v>
          </cell>
        </row>
        <row r="370">
          <cell r="A370">
            <v>39390</v>
          </cell>
          <cell r="B370" t="str">
            <v xml:space="preserve">ENDRIN    TOT UG/L        </v>
          </cell>
          <cell r="C370" t="str">
            <v xml:space="preserve">ENDRIN IN WHOLE WATER SAMPLE (UG/L)               </v>
          </cell>
        </row>
        <row r="371">
          <cell r="A371">
            <v>39400</v>
          </cell>
          <cell r="B371" t="str">
            <v xml:space="preserve">TOXAPHEN  TOTUG/L         </v>
          </cell>
          <cell r="C371" t="str">
            <v xml:space="preserve">TOXAPHENE IN WHOLE WATER SAMPLE (UG/L)            </v>
          </cell>
        </row>
        <row r="372">
          <cell r="A372">
            <v>39403</v>
          </cell>
          <cell r="B372" t="str">
            <v xml:space="preserve">TOXAPHEN SEDUG/KG DRY WGT </v>
          </cell>
          <cell r="C372" t="str">
            <v xml:space="preserve">TOXAPHENE IN BOTTOM DEPOS. (UG/KILOGRAM DRY SOL.) </v>
          </cell>
        </row>
        <row r="373">
          <cell r="A373">
            <v>39410</v>
          </cell>
          <cell r="B373" t="str">
            <v xml:space="preserve">HEPTCHLR  TOTUG/L         </v>
          </cell>
          <cell r="C373" t="str">
            <v xml:space="preserve">HEPTACHLOR IN WHOLE WATER SAMPLE (UG/L)           </v>
          </cell>
        </row>
        <row r="374">
          <cell r="A374">
            <v>39413</v>
          </cell>
          <cell r="B374" t="str">
            <v xml:space="preserve">HEPTCHLR SEDUG/KG DRY WGT </v>
          </cell>
          <cell r="C374" t="str">
            <v xml:space="preserve">HEPTACHLOR IN BOT. DEP. (UG/KILOGRAM DRY SOLIDS)  </v>
          </cell>
        </row>
        <row r="375">
          <cell r="A375">
            <v>39420</v>
          </cell>
          <cell r="B375" t="str">
            <v xml:space="preserve">HPCHLREP  TOTUG/L         </v>
          </cell>
          <cell r="C375" t="str">
            <v xml:space="preserve">HEPTACHLOR EPOXIDE IN WHOLE WATER SAMPLE (UG/L)   </v>
          </cell>
        </row>
        <row r="376">
          <cell r="A376">
            <v>39423</v>
          </cell>
          <cell r="B376" t="str">
            <v xml:space="preserve">HPCHLREP SEDUG/KG DRY WGT </v>
          </cell>
          <cell r="C376" t="str">
            <v xml:space="preserve">HEPTACHLOR EPOXIDE IN BOT. DEP. (UG/KG DRY SOL.)  </v>
          </cell>
        </row>
        <row r="377">
          <cell r="A377">
            <v>39480</v>
          </cell>
          <cell r="B377" t="str">
            <v xml:space="preserve">MTHXYCLR WHL SMPL UG/L    </v>
          </cell>
          <cell r="C377" t="str">
            <v xml:space="preserve">METHOXYCHLOR IN WHOLE WATER SAMPLE (UG/L)         </v>
          </cell>
        </row>
        <row r="378">
          <cell r="A378">
            <v>39488</v>
          </cell>
          <cell r="B378" t="str">
            <v xml:space="preserve">PCB-1221  TOTUG/L         </v>
          </cell>
          <cell r="C378" t="str">
            <v>PCB - 1221          IN THE WHOLE WATER SAMPLE UG/L</v>
          </cell>
        </row>
        <row r="379">
          <cell r="A379">
            <v>39491</v>
          </cell>
          <cell r="B379" t="str">
            <v xml:space="preserve">PCB-1221 SEDUG/KG DRY WGT </v>
          </cell>
          <cell r="C379" t="str">
            <v>PCB - 1221      BOT. DEP.,PCB SERIES DRY SOL UG/KG</v>
          </cell>
        </row>
        <row r="380">
          <cell r="A380">
            <v>39492</v>
          </cell>
          <cell r="B380" t="str">
            <v xml:space="preserve">PCB-1232  TOTUG/L         </v>
          </cell>
          <cell r="C380" t="str">
            <v>PCB - 1232      PCB SERIES WHOLE WATER SAMPLE UG/L</v>
          </cell>
        </row>
        <row r="381">
          <cell r="A381">
            <v>39495</v>
          </cell>
          <cell r="B381" t="str">
            <v xml:space="preserve">PCB-1232 SEDUG/KG DRY WGT </v>
          </cell>
          <cell r="C381" t="str">
            <v>PCB - 1232      BOT. DEP.,PCB-SERIES DRY SOL UG/KG</v>
          </cell>
        </row>
        <row r="382">
          <cell r="A382">
            <v>39496</v>
          </cell>
          <cell r="B382" t="str">
            <v xml:space="preserve">PCB-1242  TOTUG/L         </v>
          </cell>
          <cell r="C382" t="str">
            <v>PCB - 1242      PCB SERIES WHOLE WATER SAMPLE UG/L</v>
          </cell>
        </row>
        <row r="383">
          <cell r="A383">
            <v>39499</v>
          </cell>
          <cell r="B383" t="str">
            <v xml:space="preserve">PCB-1242 SEDUG/KG DRY WGT </v>
          </cell>
          <cell r="C383" t="str">
            <v>PCB - 1242      BOT. DEP.,PCB-SERIES DRY SOL UG/KG</v>
          </cell>
        </row>
        <row r="384">
          <cell r="A384">
            <v>39500</v>
          </cell>
          <cell r="B384" t="str">
            <v xml:space="preserve">PCB-1248  TOTUG/L         </v>
          </cell>
          <cell r="C384" t="str">
            <v>PCB - 1248      PCB SERIES WHOLE WATER SAMPLE UG/L</v>
          </cell>
        </row>
        <row r="385">
          <cell r="A385">
            <v>39503</v>
          </cell>
          <cell r="B385" t="str">
            <v xml:space="preserve">PCB-1248 SEDUG/KG DRY WGT </v>
          </cell>
          <cell r="C385" t="str">
            <v>PCB - 1248       IN BOTTOM DEPOS. DRY SOLIDS UG/KG</v>
          </cell>
        </row>
        <row r="386">
          <cell r="A386">
            <v>39504</v>
          </cell>
          <cell r="B386" t="str">
            <v xml:space="preserve">PCB-1254  TOTUG/L         </v>
          </cell>
          <cell r="C386" t="str">
            <v>PCB - 1254      PCB SERIES WHOLE WATER SAMPLE UG/L</v>
          </cell>
        </row>
        <row r="387">
          <cell r="A387">
            <v>39507</v>
          </cell>
          <cell r="B387" t="str">
            <v xml:space="preserve">PCB-1254 SEDUG/KG DRY WGT </v>
          </cell>
          <cell r="C387" t="str">
            <v>PCB - 1254       IN BOTTOM DEPOS. DRY SOLIDS UG/KG</v>
          </cell>
        </row>
        <row r="388">
          <cell r="A388">
            <v>39508</v>
          </cell>
          <cell r="B388" t="str">
            <v xml:space="preserve">PCB-1260  TOTUG/L         </v>
          </cell>
          <cell r="C388" t="str">
            <v>PCB - 1260      PCB SERIES WHOLE WATER SAMPLE UG/L</v>
          </cell>
        </row>
        <row r="389">
          <cell r="A389">
            <v>39511</v>
          </cell>
          <cell r="B389" t="str">
            <v xml:space="preserve">PCB-1260 SEDUG/KG DRY WGT </v>
          </cell>
          <cell r="C389" t="str">
            <v>PCB - 1260       IN BOTTOM DEPOS. DRY SOLIDS UG/KG</v>
          </cell>
        </row>
        <row r="390">
          <cell r="A390">
            <v>39514</v>
          </cell>
          <cell r="B390" t="str">
            <v xml:space="preserve">PCB-1016 SEDUG/KG DRY WGT </v>
          </cell>
          <cell r="C390" t="str">
            <v>PCB - 1016        IN BOTTOM SEDIMENTS DRY WT UG/KG</v>
          </cell>
        </row>
        <row r="391">
          <cell r="A391">
            <v>39516</v>
          </cell>
          <cell r="B391" t="str">
            <v xml:space="preserve">PCBS     WHL SMPL UG/L    </v>
          </cell>
          <cell r="C391" t="str">
            <v xml:space="preserve">PCBS IN WHOLE WATER SAMPLE (UG/L)                 </v>
          </cell>
        </row>
        <row r="392">
          <cell r="A392">
            <v>39519</v>
          </cell>
          <cell r="B392" t="str">
            <v xml:space="preserve">PCBS     MUD      UG/KG   </v>
          </cell>
          <cell r="C392" t="str">
            <v xml:space="preserve">PCBS IN BOTTOM DEPOSITS (UG/KG DRY SOLIDS)        </v>
          </cell>
        </row>
        <row r="393">
          <cell r="A393">
            <v>39700</v>
          </cell>
          <cell r="B393" t="str">
            <v xml:space="preserve">HCB       TOT UG/L        </v>
          </cell>
          <cell r="C393" t="str">
            <v xml:space="preserve">HEXACHLOROBENZENE IN WHOLE WATER SAMPLE (UG/L)    </v>
          </cell>
        </row>
        <row r="394">
          <cell r="A394">
            <v>39701</v>
          </cell>
          <cell r="B394" t="str">
            <v xml:space="preserve">HCB      SEDUG/KG DRY WGT </v>
          </cell>
          <cell r="C394" t="str">
            <v xml:space="preserve">HEXACHLOROBENZENE IN BOT DEPOS (UG/KG DRY SOLIDS) </v>
          </cell>
        </row>
        <row r="395">
          <cell r="A395">
            <v>39702</v>
          </cell>
          <cell r="B395" t="str">
            <v xml:space="preserve">HEXCLBD   TOT UG/L        </v>
          </cell>
          <cell r="C395" t="str">
            <v xml:space="preserve">HEXACHLOROBUTADIENE IN WHOLE WATER SAMPLE(UG/L)   </v>
          </cell>
        </row>
        <row r="396">
          <cell r="A396">
            <v>39705</v>
          </cell>
          <cell r="B396" t="str">
            <v xml:space="preserve">HEXCLBD  SEDUG/KG DRY WGT </v>
          </cell>
          <cell r="C396" t="str">
            <v xml:space="preserve">HEXACHLOROBUTADIENE BOT. DEPOS.(UG/KG DRY WGT)    </v>
          </cell>
        </row>
        <row r="397">
          <cell r="A397">
            <v>39810</v>
          </cell>
          <cell r="B397" t="str">
            <v xml:space="preserve">G-CHLRDN WHL SMPL UG/L    </v>
          </cell>
          <cell r="C397" t="str">
            <v xml:space="preserve">CHLORDANE,GAMMA,IN WHOLE WATER  SAMPLE (UG/L)     </v>
          </cell>
        </row>
        <row r="398">
          <cell r="A398">
            <v>46570</v>
          </cell>
          <cell r="B398" t="str">
            <v xml:space="preserve">CAL HARD CA MG    MG/L    </v>
          </cell>
          <cell r="C398" t="str">
            <v xml:space="preserve">HARDNESS, CA MG CALCULATED (MG/L AS CACO3)        </v>
          </cell>
        </row>
        <row r="399">
          <cell r="A399">
            <v>50060</v>
          </cell>
          <cell r="B399" t="str">
            <v xml:space="preserve">CHLORINE TOT RESD MG/L    </v>
          </cell>
          <cell r="C399" t="str">
            <v xml:space="preserve">CHLORINE, TOTAL RESIDUAL (MG/L)                   </v>
          </cell>
        </row>
        <row r="400">
          <cell r="A400">
            <v>70300</v>
          </cell>
          <cell r="B400" t="str">
            <v>RESIDUE  DISS-180 C   MG/L</v>
          </cell>
          <cell r="C400" t="str">
            <v xml:space="preserve">RESIDUE,TOTAL FILTRABLE (DRIED AT 180C),MG/L      </v>
          </cell>
        </row>
        <row r="401">
          <cell r="A401">
            <v>70304</v>
          </cell>
          <cell r="B401" t="str">
            <v xml:space="preserve">SOLIDS,  DISS.TO  T.MG/L  </v>
          </cell>
          <cell r="C401" t="str">
            <v xml:space="preserve">SOLIDS, TOTAL DISSOLVED-COND. METER (MG/L)        </v>
          </cell>
        </row>
        <row r="402">
          <cell r="A402">
            <v>71814</v>
          </cell>
          <cell r="B402" t="str">
            <v>LANGELER CORROSIV WTR, NUM</v>
          </cell>
          <cell r="C402" t="str">
            <v>LANGELIER INDEX, CORROSIVITY, WATER,  INDEX NUMBER</v>
          </cell>
        </row>
        <row r="403">
          <cell r="A403">
            <v>71886</v>
          </cell>
          <cell r="B403" t="str">
            <v xml:space="preserve">TOTAL P  AS PO4   MG/L    </v>
          </cell>
          <cell r="C403" t="str">
            <v xml:space="preserve">PHOSPHORUS, TOTAL, AS PO4 - MG/L                  </v>
          </cell>
        </row>
        <row r="404">
          <cell r="A404">
            <v>71890</v>
          </cell>
          <cell r="B404" t="str">
            <v xml:space="preserve">MERCURY  HG,DISS  UG/L    </v>
          </cell>
          <cell r="C404" t="str">
            <v xml:space="preserve">MERCURY, DISSOLVED (UG/L AS HG)                   </v>
          </cell>
        </row>
        <row r="405">
          <cell r="A405">
            <v>71900</v>
          </cell>
          <cell r="B405" t="str">
            <v xml:space="preserve">MERCURY  HG,TOTAL UG/L    </v>
          </cell>
          <cell r="C405" t="str">
            <v xml:space="preserve">MERCURY, TOTAL  (UG/L AS HG)                      </v>
          </cell>
        </row>
        <row r="406">
          <cell r="A406">
            <v>71921</v>
          </cell>
          <cell r="B406" t="str">
            <v xml:space="preserve">MERCURY  SEDMG/KG DRY WGT </v>
          </cell>
          <cell r="C406" t="str">
            <v xml:space="preserve">MERCURY,TOT. IN BOT. DEPOS. (MG/KG AS HG DRY WGT) </v>
          </cell>
        </row>
        <row r="407">
          <cell r="A407">
            <v>71930</v>
          </cell>
          <cell r="B407" t="str">
            <v xml:space="preserve">MERCURY  TISMG/KG WET WGT </v>
          </cell>
          <cell r="C407" t="str">
            <v xml:space="preserve">MERCURY,TOTAL IN FISH OR ANIMAL-WET WEIGHT BASIS  </v>
          </cell>
        </row>
        <row r="408">
          <cell r="A408">
            <v>71936</v>
          </cell>
          <cell r="B408" t="str">
            <v xml:space="preserve">LEAD     TISMG/KG WET WGT </v>
          </cell>
          <cell r="C408" t="str">
            <v xml:space="preserve">LEAD,TOTAL IN FISH OR ANIMALS-WET WEIGHT BASIS    </v>
          </cell>
        </row>
        <row r="409">
          <cell r="A409">
            <v>71937</v>
          </cell>
          <cell r="B409" t="str">
            <v xml:space="preserve">COPPER   TISMG/KG WET WGT </v>
          </cell>
          <cell r="C409" t="str">
            <v xml:space="preserve">COPPER,TOTAL IN FISH OR ANIMALS-WET WEIGHT BASIS  </v>
          </cell>
        </row>
        <row r="410">
          <cell r="A410">
            <v>71938</v>
          </cell>
          <cell r="B410" t="str">
            <v xml:space="preserve">ZINC     TISMG/KG WET WGT </v>
          </cell>
          <cell r="C410" t="str">
            <v xml:space="preserve">ZINC,TOTAL IN FISH OR ANIMALS-WET WEIGHT BASIS    </v>
          </cell>
        </row>
        <row r="411">
          <cell r="A411">
            <v>71939</v>
          </cell>
          <cell r="B411" t="str">
            <v>CR-FISH  UG/G  OR MG/KG WT</v>
          </cell>
          <cell r="C411" t="str">
            <v xml:space="preserve">CHROMIUM,TOT IN FISH OR ANIMALS-WET WEIGHT BASIS  </v>
          </cell>
        </row>
        <row r="412">
          <cell r="A412">
            <v>71940</v>
          </cell>
          <cell r="B412" t="str">
            <v xml:space="preserve">CADMIUM  TISMG/KG WET WGT </v>
          </cell>
          <cell r="C412" t="str">
            <v xml:space="preserve">CADMIUM,TOTAL IN FISH OR ANIMAL-WET WEIGHT BASIS  </v>
          </cell>
        </row>
        <row r="413">
          <cell r="A413">
            <v>72025</v>
          </cell>
          <cell r="B413" t="str">
            <v xml:space="preserve">DEPTH OF POND     FEET    </v>
          </cell>
          <cell r="C413" t="str">
            <v xml:space="preserve">DEPTH OF POND OR RESERVOIR IN FEET                </v>
          </cell>
        </row>
        <row r="414">
          <cell r="A414">
            <v>74055</v>
          </cell>
          <cell r="B414" t="str">
            <v xml:space="preserve">FEC COLI PERMIT   GENERAL </v>
          </cell>
          <cell r="C414" t="str">
            <v xml:space="preserve">FECAL COLIFORM, GENERAL (PERMIT)                  </v>
          </cell>
        </row>
        <row r="415">
          <cell r="A415">
            <v>74990</v>
          </cell>
          <cell r="B415" t="str">
            <v xml:space="preserve">FISH     SPECIES  NUMERIC </v>
          </cell>
          <cell r="C415" t="str">
            <v xml:space="preserve">FISH SPECIES NUMERIC CODE - F&amp;W SERVICE           </v>
          </cell>
        </row>
        <row r="416">
          <cell r="A416">
            <v>74995</v>
          </cell>
          <cell r="B416" t="str">
            <v xml:space="preserve">ANATOMY   CODE            </v>
          </cell>
          <cell r="C416" t="str">
            <v xml:space="preserve">ANATOMY CODE (SEE APPENDIX FOR ANATOMY LIST)      </v>
          </cell>
        </row>
        <row r="417">
          <cell r="A417">
            <v>78008</v>
          </cell>
          <cell r="B417" t="str">
            <v xml:space="preserve">ENDRIN   KETONE   UG/L    </v>
          </cell>
          <cell r="C417" t="str">
            <v xml:space="preserve">ENDRIN KETONE IN WATER  UG/L                      </v>
          </cell>
        </row>
        <row r="418">
          <cell r="A418">
            <v>81614</v>
          </cell>
          <cell r="B418" t="str">
            <v xml:space="preserve">NO.INDV. IN THE   SAMPLE  </v>
          </cell>
          <cell r="C418" t="str">
            <v xml:space="preserve">NUMBER OF INDIVIDUALS IN THE SAMPLE               </v>
          </cell>
        </row>
        <row r="419">
          <cell r="A419">
            <v>81659</v>
          </cell>
          <cell r="B419" t="str">
            <v xml:space="preserve">CO FISH  WET WGT  MG/KG   </v>
          </cell>
          <cell r="C419" t="str">
            <v xml:space="preserve">COBALT IN FISH TISSUE WET WEIGHT MG/KG            </v>
          </cell>
        </row>
        <row r="420">
          <cell r="A420">
            <v>81903</v>
          </cell>
          <cell r="B420" t="str">
            <v xml:space="preserve">DPTH BOT AT SITE  FEET    </v>
          </cell>
          <cell r="C420" t="str">
            <v>DEPTH OF BOTTOM OF WATER BODY @ SAMPLE SITE,  FEET</v>
          </cell>
        </row>
        <row r="421">
          <cell r="A421">
            <v>81948</v>
          </cell>
          <cell r="B421" t="str">
            <v>ANT&amp;PHEN SED DRY  WGTUG/KG</v>
          </cell>
          <cell r="C421" t="str">
            <v>ANTHRACENE&amp;PHENANTHRENE  SEDIMENT DRY WEIGHT UG/KG</v>
          </cell>
        </row>
        <row r="422">
          <cell r="A422">
            <v>82033</v>
          </cell>
          <cell r="B422" t="str">
            <v xml:space="preserve">MG       TOTAL MG UG/L    </v>
          </cell>
          <cell r="C422" t="str">
            <v xml:space="preserve">MAGNESIUM - TOTAL  UG/L(AS MG)                    </v>
          </cell>
        </row>
        <row r="423">
          <cell r="A423">
            <v>82036</v>
          </cell>
          <cell r="B423" t="str">
            <v xml:space="preserve">CALCIUM  DISS CA  UG/L    </v>
          </cell>
          <cell r="C423" t="str">
            <v xml:space="preserve">CALCIUM-DISSOLVED  UG/L (AS CA)                   </v>
          </cell>
        </row>
        <row r="424">
          <cell r="A424">
            <v>82037</v>
          </cell>
          <cell r="B424" t="str">
            <v xml:space="preserve">MG       DISS MG  UG/L    </v>
          </cell>
          <cell r="C424" t="str">
            <v xml:space="preserve">MAGNESIUM - DISSOLVED    UG/L (AS MG)             </v>
          </cell>
        </row>
        <row r="425">
          <cell r="A425">
            <v>82078</v>
          </cell>
          <cell r="B425" t="str">
            <v xml:space="preserve">TURBIDIT Y FIELD  NTU     </v>
          </cell>
          <cell r="C425" t="str">
            <v xml:space="preserve">TURBIDITY,FIELD NEPHELOMETRIC TURBIDITY UNITS,NTU </v>
          </cell>
        </row>
        <row r="426">
          <cell r="A426">
            <v>82079</v>
          </cell>
          <cell r="B426" t="str">
            <v xml:space="preserve">TURBIDTY LAB      NTU     </v>
          </cell>
          <cell r="C426" t="str">
            <v xml:space="preserve">TURBIDITY,LAB NEPHELOMETRIC TURBIDITY UNITS, NTU  </v>
          </cell>
        </row>
        <row r="427">
          <cell r="A427">
            <v>82368</v>
          </cell>
          <cell r="B427" t="str">
            <v>CALCIUM  AS CACO3 DIS MG/L</v>
          </cell>
          <cell r="C427" t="str">
            <v xml:space="preserve">CALCIUM DISSOLVED IN WATER AS CACO3          MG/L </v>
          </cell>
        </row>
        <row r="428">
          <cell r="A428">
            <v>82622</v>
          </cell>
          <cell r="B428" t="str">
            <v>ENDRIN   ALDH TOT REC UG/L</v>
          </cell>
          <cell r="C428" t="str">
            <v>ENDRIN ALDEHYDE, WH WATER, TOTAL RECOVERABLE, UG/L</v>
          </cell>
        </row>
        <row r="429">
          <cell r="A429">
            <v>82623</v>
          </cell>
          <cell r="B429" t="str">
            <v>ENDOSLFN -SO4 TOT REC UG/L</v>
          </cell>
          <cell r="C429" t="str">
            <v>ENDOSULFAN SULFATE, WATER, TOTAL RECOVERABLE, UG/L</v>
          </cell>
        </row>
        <row r="430">
          <cell r="A430">
            <v>82624</v>
          </cell>
          <cell r="B430" t="str">
            <v>ENDOSLFN BETA TOT REC UG/L</v>
          </cell>
          <cell r="C430" t="str">
            <v>ENDOSULFAN, BETA, WH WATER, TOTAL RECOVERABLE,UG/L</v>
          </cell>
        </row>
        <row r="431">
          <cell r="A431">
            <v>83550</v>
          </cell>
          <cell r="B431" t="str">
            <v xml:space="preserve">DISTANCE TOWED IN METERS  </v>
          </cell>
          <cell r="C431" t="str">
            <v>DISTANCE TOWED                              METERS</v>
          </cell>
        </row>
        <row r="432">
          <cell r="A432">
            <v>84005</v>
          </cell>
          <cell r="B432" t="str">
            <v xml:space="preserve">FISH     SPECIES  F &amp;WL   </v>
          </cell>
          <cell r="C432" t="str">
            <v xml:space="preserve">FISH SPECIES CODE-FISH &amp; WILDLIFE SER             </v>
          </cell>
        </row>
        <row r="433">
          <cell r="A433">
            <v>84007</v>
          </cell>
          <cell r="B433" t="str">
            <v xml:space="preserve">ANATOMY  ALPHA    CODE    </v>
          </cell>
          <cell r="C433" t="str">
            <v xml:space="preserve">ANATOMY ALPHA CODE                                </v>
          </cell>
        </row>
        <row r="434">
          <cell r="A434">
            <v>84008</v>
          </cell>
          <cell r="B434" t="str">
            <v xml:space="preserve">LIFE     STYLE/   HABITAT </v>
          </cell>
          <cell r="C434" t="str">
            <v>LIFE STYLE/HABITAT OF THEINDIVIDUALS IN THE SAMPLE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"/>
  <sheetViews>
    <sheetView workbookViewId="0">
      <selection activeCell="E6" sqref="E6"/>
    </sheetView>
  </sheetViews>
  <sheetFormatPr defaultRowHeight="15" x14ac:dyDescent="0.25"/>
  <cols>
    <col min="1" max="1" width="77" customWidth="1"/>
    <col min="3" max="3" width="21.140625" bestFit="1" customWidth="1"/>
  </cols>
  <sheetData>
    <row r="1" spans="1:7" x14ac:dyDescent="0.25">
      <c r="A1" s="3" t="s">
        <v>595</v>
      </c>
    </row>
    <row r="2" spans="1:7" x14ac:dyDescent="0.25">
      <c r="A2" s="3"/>
    </row>
    <row r="3" spans="1:7" ht="26.25" x14ac:dyDescent="0.25">
      <c r="A3" s="4" t="s">
        <v>596</v>
      </c>
    </row>
    <row r="4" spans="1:7" x14ac:dyDescent="0.25">
      <c r="A4" s="4"/>
    </row>
    <row r="5" spans="1:7" x14ac:dyDescent="0.25">
      <c r="A5" s="5" t="s">
        <v>597</v>
      </c>
    </row>
    <row r="7" spans="1:7" ht="44.25" customHeight="1" x14ac:dyDescent="0.25">
      <c r="A7" s="9" t="s">
        <v>598</v>
      </c>
      <c r="C7" s="6" t="s">
        <v>593</v>
      </c>
    </row>
    <row r="9" spans="1:7" x14ac:dyDescent="0.25">
      <c r="G9" t="s">
        <v>594</v>
      </c>
    </row>
  </sheetData>
  <pageMargins left="0.7" right="0.7" top="0.75" bottom="0.75" header="0.3" footer="0.3"/>
  <pageSetup orientation="portrait" verticalDpi="597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3"/>
  <sheetViews>
    <sheetView workbookViewId="0">
      <selection activeCell="E23" sqref="E23"/>
    </sheetView>
  </sheetViews>
  <sheetFormatPr defaultRowHeight="15" x14ac:dyDescent="0.25"/>
  <cols>
    <col min="1" max="1" width="9.85546875" bestFit="1" customWidth="1"/>
    <col min="2" max="2" width="12.5703125" bestFit="1" customWidth="1"/>
    <col min="3" max="3" width="42.85546875" customWidth="1"/>
    <col min="4" max="4" width="20.7109375" bestFit="1" customWidth="1"/>
    <col min="5" max="5" width="21.85546875" bestFit="1" customWidth="1"/>
    <col min="6" max="6" width="23" bestFit="1" customWidth="1"/>
    <col min="7" max="7" width="10.7109375" bestFit="1" customWidth="1"/>
    <col min="8" max="8" width="25.7109375" bestFit="1" customWidth="1"/>
    <col min="9" max="9" width="13.28515625" bestFit="1" customWidth="1"/>
    <col min="10" max="10" width="4.28515625" bestFit="1" customWidth="1"/>
    <col min="11" max="11" width="9.140625" bestFit="1" customWidth="1"/>
    <col min="12" max="12" width="8.42578125" bestFit="1" customWidth="1"/>
    <col min="13" max="13" width="49.85546875" bestFit="1" customWidth="1"/>
    <col min="14" max="14" width="11.42578125" bestFit="1" customWidth="1"/>
    <col min="15" max="15" width="11.5703125" bestFit="1" customWidth="1"/>
    <col min="16" max="16" width="11.42578125" bestFit="1" customWidth="1"/>
    <col min="17" max="17" width="10.7109375" bestFit="1" customWidth="1"/>
    <col min="18" max="18" width="14.42578125" bestFit="1" customWidth="1"/>
    <col min="19" max="19" width="9.42578125" bestFit="1" customWidth="1"/>
    <col min="20" max="20" width="17.85546875" bestFit="1" customWidth="1"/>
    <col min="21" max="21" width="5.28515625" bestFit="1" customWidth="1"/>
    <col min="22" max="22" width="27.7109375" bestFit="1" customWidth="1"/>
    <col min="23" max="23" width="6" bestFit="1" customWidth="1"/>
    <col min="24" max="24" width="40" bestFit="1" customWidth="1"/>
    <col min="25" max="25" width="26.28515625" bestFit="1" customWidth="1"/>
  </cols>
  <sheetData>
    <row r="1" spans="1:2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592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</row>
    <row r="2" spans="1:25" x14ac:dyDescent="0.25">
      <c r="A2" t="s">
        <v>37</v>
      </c>
      <c r="B2">
        <v>9379500</v>
      </c>
      <c r="C2" t="s">
        <v>38</v>
      </c>
      <c r="D2" t="s">
        <v>35</v>
      </c>
      <c r="E2" t="s">
        <v>24</v>
      </c>
      <c r="F2" t="s">
        <v>25</v>
      </c>
      <c r="G2">
        <v>37.15</v>
      </c>
      <c r="H2">
        <v>-109.86666700000001</v>
      </c>
      <c r="I2" s="7">
        <v>5</v>
      </c>
      <c r="J2" t="s">
        <v>36</v>
      </c>
      <c r="K2">
        <v>14080205</v>
      </c>
      <c r="L2">
        <v>1025</v>
      </c>
      <c r="M2" t="str">
        <f>LOOKUP(L2:L2871,Parameters!A:C)</f>
        <v xml:space="preserve">CADMIUM, DISSOLVED (UG/L AS CD)                   </v>
      </c>
      <c r="N2" s="2">
        <v>26486</v>
      </c>
      <c r="O2">
        <v>1100</v>
      </c>
      <c r="P2" t="s">
        <v>27</v>
      </c>
      <c r="Q2" t="s">
        <v>28</v>
      </c>
      <c r="R2" t="s">
        <v>29</v>
      </c>
      <c r="S2" t="s">
        <v>28</v>
      </c>
      <c r="T2" t="s">
        <v>30</v>
      </c>
      <c r="U2" t="s">
        <v>31</v>
      </c>
      <c r="V2" t="s">
        <v>32</v>
      </c>
      <c r="W2" t="s">
        <v>33</v>
      </c>
      <c r="X2" t="s">
        <v>34</v>
      </c>
    </row>
    <row r="3" spans="1:25" x14ac:dyDescent="0.25">
      <c r="A3" t="s">
        <v>37</v>
      </c>
      <c r="B3">
        <v>9379500</v>
      </c>
      <c r="C3" t="s">
        <v>38</v>
      </c>
      <c r="D3" t="s">
        <v>35</v>
      </c>
      <c r="E3" t="s">
        <v>24</v>
      </c>
      <c r="F3" t="s">
        <v>25</v>
      </c>
      <c r="G3">
        <v>37.15</v>
      </c>
      <c r="H3">
        <v>-109.86666700000001</v>
      </c>
      <c r="I3" s="7">
        <v>5</v>
      </c>
      <c r="J3" t="s">
        <v>36</v>
      </c>
      <c r="K3">
        <v>14080205</v>
      </c>
      <c r="L3">
        <v>1025</v>
      </c>
      <c r="M3" t="str">
        <f>LOOKUP(L2:L2872,Parameters!A:C)</f>
        <v xml:space="preserve">CADMIUM, DISSOLVED (UG/L AS CD)                   </v>
      </c>
      <c r="N3" s="2">
        <v>26577</v>
      </c>
      <c r="O3">
        <v>1215</v>
      </c>
      <c r="P3" t="s">
        <v>27</v>
      </c>
      <c r="Q3" t="s">
        <v>28</v>
      </c>
      <c r="R3" t="s">
        <v>29</v>
      </c>
      <c r="S3" t="s">
        <v>28</v>
      </c>
      <c r="T3" t="s">
        <v>30</v>
      </c>
      <c r="U3" t="s">
        <v>31</v>
      </c>
      <c r="V3" t="s">
        <v>32</v>
      </c>
      <c r="W3" t="s">
        <v>33</v>
      </c>
      <c r="X3" t="s">
        <v>34</v>
      </c>
    </row>
    <row r="4" spans="1:25" x14ac:dyDescent="0.25">
      <c r="A4" t="s">
        <v>37</v>
      </c>
      <c r="B4">
        <v>9379500</v>
      </c>
      <c r="C4" t="s">
        <v>38</v>
      </c>
      <c r="D4" t="s">
        <v>35</v>
      </c>
      <c r="E4" t="s">
        <v>24</v>
      </c>
      <c r="F4" t="s">
        <v>25</v>
      </c>
      <c r="G4">
        <v>37.15</v>
      </c>
      <c r="H4">
        <v>-109.86666700000001</v>
      </c>
      <c r="I4" s="7">
        <v>6</v>
      </c>
      <c r="J4" t="s">
        <v>26</v>
      </c>
      <c r="K4">
        <v>14080205</v>
      </c>
      <c r="L4">
        <v>1025</v>
      </c>
      <c r="M4" t="str">
        <f>LOOKUP(L3:L2873,Parameters!A:C)</f>
        <v xml:space="preserve">CADMIUM, DISSOLVED (UG/L AS CD)                   </v>
      </c>
      <c r="N4" s="2">
        <v>26673</v>
      </c>
      <c r="O4">
        <v>1015</v>
      </c>
      <c r="P4" t="s">
        <v>27</v>
      </c>
      <c r="Q4" t="s">
        <v>28</v>
      </c>
      <c r="R4" t="s">
        <v>29</v>
      </c>
      <c r="S4" t="s">
        <v>28</v>
      </c>
      <c r="T4" t="s">
        <v>30</v>
      </c>
      <c r="U4" t="s">
        <v>31</v>
      </c>
      <c r="V4" t="s">
        <v>32</v>
      </c>
      <c r="W4" t="s">
        <v>33</v>
      </c>
      <c r="X4" t="s">
        <v>34</v>
      </c>
    </row>
    <row r="5" spans="1:25" x14ac:dyDescent="0.25">
      <c r="A5" t="s">
        <v>37</v>
      </c>
      <c r="B5">
        <v>9379500</v>
      </c>
      <c r="C5" t="s">
        <v>38</v>
      </c>
      <c r="D5" t="s">
        <v>35</v>
      </c>
      <c r="E5" t="s">
        <v>24</v>
      </c>
      <c r="F5" t="s">
        <v>25</v>
      </c>
      <c r="G5">
        <v>37.15</v>
      </c>
      <c r="H5">
        <v>-109.86666700000001</v>
      </c>
      <c r="I5" s="7">
        <v>10</v>
      </c>
      <c r="J5" t="s">
        <v>36</v>
      </c>
      <c r="K5">
        <v>14080205</v>
      </c>
      <c r="L5">
        <v>1025</v>
      </c>
      <c r="M5" t="str">
        <f>LOOKUP(L4:L2874,Parameters!A:C)</f>
        <v xml:space="preserve">CADMIUM, DISSOLVED (UG/L AS CD)                   </v>
      </c>
      <c r="N5" s="2">
        <v>26940</v>
      </c>
      <c r="O5">
        <v>1230</v>
      </c>
      <c r="P5" t="s">
        <v>27</v>
      </c>
      <c r="Q5" t="s">
        <v>28</v>
      </c>
      <c r="R5" t="s">
        <v>29</v>
      </c>
      <c r="S5" t="s">
        <v>28</v>
      </c>
      <c r="T5" t="s">
        <v>30</v>
      </c>
      <c r="U5" t="s">
        <v>31</v>
      </c>
      <c r="V5" t="s">
        <v>32</v>
      </c>
      <c r="W5" t="s">
        <v>33</v>
      </c>
      <c r="X5" t="s">
        <v>34</v>
      </c>
    </row>
    <row r="6" spans="1:25" x14ac:dyDescent="0.25">
      <c r="A6" t="s">
        <v>37</v>
      </c>
      <c r="B6">
        <v>9379500</v>
      </c>
      <c r="C6" t="s">
        <v>38</v>
      </c>
      <c r="D6" t="s">
        <v>35</v>
      </c>
      <c r="E6" t="s">
        <v>24</v>
      </c>
      <c r="F6" t="s">
        <v>25</v>
      </c>
      <c r="G6">
        <v>37.15</v>
      </c>
      <c r="H6">
        <v>-109.86666700000001</v>
      </c>
      <c r="I6" s="7">
        <v>20</v>
      </c>
      <c r="J6" t="s">
        <v>36</v>
      </c>
      <c r="K6">
        <v>14080205</v>
      </c>
      <c r="L6">
        <v>1030</v>
      </c>
      <c r="M6" t="str">
        <f>LOOKUP(L5:L2875,Parameters!A:C)</f>
        <v xml:space="preserve">CHROMIUM, DISSOLVED (UG/L AS CR)                  </v>
      </c>
      <c r="N6" s="2">
        <v>26486</v>
      </c>
      <c r="O6">
        <v>1100</v>
      </c>
      <c r="P6" t="s">
        <v>27</v>
      </c>
      <c r="Q6" t="s">
        <v>28</v>
      </c>
      <c r="R6" t="s">
        <v>29</v>
      </c>
      <c r="S6" t="s">
        <v>28</v>
      </c>
      <c r="T6" t="s">
        <v>30</v>
      </c>
      <c r="U6" t="s">
        <v>31</v>
      </c>
      <c r="V6" t="s">
        <v>32</v>
      </c>
      <c r="W6" t="s">
        <v>33</v>
      </c>
      <c r="X6" t="s">
        <v>34</v>
      </c>
    </row>
    <row r="7" spans="1:25" x14ac:dyDescent="0.25">
      <c r="A7" t="s">
        <v>37</v>
      </c>
      <c r="B7">
        <v>9379500</v>
      </c>
      <c r="C7" t="s">
        <v>38</v>
      </c>
      <c r="D7" t="s">
        <v>35</v>
      </c>
      <c r="E7" t="s">
        <v>24</v>
      </c>
      <c r="F7" t="s">
        <v>25</v>
      </c>
      <c r="G7">
        <v>37.15</v>
      </c>
      <c r="H7">
        <v>-109.86666700000001</v>
      </c>
      <c r="I7" s="7">
        <v>10</v>
      </c>
      <c r="J7" t="s">
        <v>36</v>
      </c>
      <c r="K7">
        <v>14080205</v>
      </c>
      <c r="L7">
        <v>1030</v>
      </c>
      <c r="M7" t="str">
        <f>LOOKUP(L6:L2876,Parameters!A:C)</f>
        <v xml:space="preserve">CHROMIUM, DISSOLVED (UG/L AS CR)                  </v>
      </c>
      <c r="N7" s="2">
        <v>26577</v>
      </c>
      <c r="O7">
        <v>1215</v>
      </c>
      <c r="P7" t="s">
        <v>27</v>
      </c>
      <c r="Q7" t="s">
        <v>28</v>
      </c>
      <c r="R7" t="s">
        <v>29</v>
      </c>
      <c r="S7" t="s">
        <v>28</v>
      </c>
      <c r="T7" t="s">
        <v>30</v>
      </c>
      <c r="U7" t="s">
        <v>31</v>
      </c>
      <c r="V7" t="s">
        <v>32</v>
      </c>
      <c r="W7" t="s">
        <v>33</v>
      </c>
      <c r="X7" t="s">
        <v>34</v>
      </c>
    </row>
    <row r="8" spans="1:25" x14ac:dyDescent="0.25">
      <c r="A8" t="s">
        <v>37</v>
      </c>
      <c r="B8">
        <v>9379500</v>
      </c>
      <c r="C8" t="s">
        <v>38</v>
      </c>
      <c r="D8" t="s">
        <v>35</v>
      </c>
      <c r="E8" t="s">
        <v>24</v>
      </c>
      <c r="F8" t="s">
        <v>25</v>
      </c>
      <c r="G8">
        <v>37.15</v>
      </c>
      <c r="H8">
        <v>-109.86666700000001</v>
      </c>
      <c r="I8" s="7">
        <v>5</v>
      </c>
      <c r="J8" t="s">
        <v>36</v>
      </c>
      <c r="K8">
        <v>14080205</v>
      </c>
      <c r="L8">
        <v>1030</v>
      </c>
      <c r="M8" t="str">
        <f>LOOKUP(L7:L2877,Parameters!A:C)</f>
        <v xml:space="preserve">CHROMIUM, DISSOLVED (UG/L AS CR)                  </v>
      </c>
      <c r="N8" s="2">
        <v>26673</v>
      </c>
      <c r="O8">
        <v>1015</v>
      </c>
      <c r="P8" t="s">
        <v>27</v>
      </c>
      <c r="Q8" t="s">
        <v>28</v>
      </c>
      <c r="R8" t="s">
        <v>29</v>
      </c>
      <c r="S8" t="s">
        <v>28</v>
      </c>
      <c r="T8" t="s">
        <v>30</v>
      </c>
      <c r="U8" t="s">
        <v>31</v>
      </c>
      <c r="V8" t="s">
        <v>32</v>
      </c>
      <c r="W8" t="s">
        <v>33</v>
      </c>
      <c r="X8" t="s">
        <v>34</v>
      </c>
    </row>
    <row r="9" spans="1:25" x14ac:dyDescent="0.25">
      <c r="A9" t="s">
        <v>37</v>
      </c>
      <c r="B9">
        <v>9379500</v>
      </c>
      <c r="C9" t="s">
        <v>38</v>
      </c>
      <c r="D9" t="s">
        <v>35</v>
      </c>
      <c r="E9" t="s">
        <v>24</v>
      </c>
      <c r="F9" t="s">
        <v>25</v>
      </c>
      <c r="G9">
        <v>37.15</v>
      </c>
      <c r="H9">
        <v>-109.86666700000001</v>
      </c>
      <c r="I9" s="7">
        <v>10</v>
      </c>
      <c r="J9" t="s">
        <v>36</v>
      </c>
      <c r="K9">
        <v>14080205</v>
      </c>
      <c r="L9">
        <v>1030</v>
      </c>
      <c r="M9" t="str">
        <f>LOOKUP(L8:L2878,Parameters!A:C)</f>
        <v xml:space="preserve">CHROMIUM, DISSOLVED (UG/L AS CR)                  </v>
      </c>
      <c r="N9" s="2">
        <v>26940</v>
      </c>
      <c r="O9">
        <v>1230</v>
      </c>
      <c r="P9" t="s">
        <v>27</v>
      </c>
      <c r="Q9" t="s">
        <v>28</v>
      </c>
      <c r="R9" t="s">
        <v>29</v>
      </c>
      <c r="S9" t="s">
        <v>28</v>
      </c>
      <c r="T9" t="s">
        <v>30</v>
      </c>
      <c r="U9" t="s">
        <v>31</v>
      </c>
      <c r="V9" t="s">
        <v>32</v>
      </c>
      <c r="W9" t="s">
        <v>33</v>
      </c>
      <c r="X9" t="s">
        <v>34</v>
      </c>
    </row>
    <row r="10" spans="1:25" x14ac:dyDescent="0.25">
      <c r="A10" t="s">
        <v>37</v>
      </c>
      <c r="B10">
        <v>9379500</v>
      </c>
      <c r="C10" t="s">
        <v>38</v>
      </c>
      <c r="D10" t="s">
        <v>35</v>
      </c>
      <c r="E10" t="s">
        <v>24</v>
      </c>
      <c r="F10" t="s">
        <v>25</v>
      </c>
      <c r="G10">
        <v>37.15</v>
      </c>
      <c r="H10">
        <v>-109.86666700000001</v>
      </c>
      <c r="I10" s="7">
        <v>10</v>
      </c>
      <c r="J10" t="s">
        <v>26</v>
      </c>
      <c r="K10">
        <v>14080205</v>
      </c>
      <c r="L10">
        <v>1040</v>
      </c>
      <c r="M10" t="str">
        <f>LOOKUP(L9:L2879,Parameters!A:C)</f>
        <v xml:space="preserve">COPPER, DISSOLVED (UG/L AS CU)                    </v>
      </c>
      <c r="N10" s="2">
        <v>26486</v>
      </c>
      <c r="O10">
        <v>1100</v>
      </c>
      <c r="P10" t="s">
        <v>27</v>
      </c>
      <c r="Q10" t="s">
        <v>28</v>
      </c>
      <c r="R10" t="s">
        <v>29</v>
      </c>
      <c r="S10" t="s">
        <v>28</v>
      </c>
      <c r="T10" t="s">
        <v>30</v>
      </c>
      <c r="U10" t="s">
        <v>31</v>
      </c>
      <c r="V10" t="s">
        <v>32</v>
      </c>
      <c r="W10" t="s">
        <v>33</v>
      </c>
      <c r="X10" t="s">
        <v>34</v>
      </c>
    </row>
    <row r="11" spans="1:25" x14ac:dyDescent="0.25">
      <c r="A11" t="s">
        <v>37</v>
      </c>
      <c r="B11">
        <v>9379500</v>
      </c>
      <c r="C11" t="s">
        <v>38</v>
      </c>
      <c r="D11" t="s">
        <v>35</v>
      </c>
      <c r="E11" t="s">
        <v>24</v>
      </c>
      <c r="F11" t="s">
        <v>25</v>
      </c>
      <c r="G11">
        <v>37.15</v>
      </c>
      <c r="H11">
        <v>-109.86666700000001</v>
      </c>
      <c r="I11" s="7">
        <v>18</v>
      </c>
      <c r="J11" t="s">
        <v>26</v>
      </c>
      <c r="K11">
        <v>14080205</v>
      </c>
      <c r="L11">
        <v>1040</v>
      </c>
      <c r="M11" t="str">
        <f>LOOKUP(L10:L2880,Parameters!A:C)</f>
        <v xml:space="preserve">COPPER, DISSOLVED (UG/L AS CU)                    </v>
      </c>
      <c r="N11" s="2">
        <v>26577</v>
      </c>
      <c r="O11">
        <v>1215</v>
      </c>
      <c r="P11" t="s">
        <v>27</v>
      </c>
      <c r="Q11" t="s">
        <v>28</v>
      </c>
      <c r="R11" t="s">
        <v>29</v>
      </c>
      <c r="S11" t="s">
        <v>28</v>
      </c>
      <c r="T11" t="s">
        <v>30</v>
      </c>
      <c r="U11" t="s">
        <v>31</v>
      </c>
      <c r="V11" t="s">
        <v>32</v>
      </c>
      <c r="W11" t="s">
        <v>33</v>
      </c>
      <c r="X11" t="s">
        <v>34</v>
      </c>
    </row>
    <row r="12" spans="1:25" x14ac:dyDescent="0.25">
      <c r="A12" t="s">
        <v>37</v>
      </c>
      <c r="B12">
        <v>9379500</v>
      </c>
      <c r="C12" t="s">
        <v>38</v>
      </c>
      <c r="D12" t="s">
        <v>35</v>
      </c>
      <c r="E12" t="s">
        <v>24</v>
      </c>
      <c r="F12" t="s">
        <v>25</v>
      </c>
      <c r="G12">
        <v>37.15</v>
      </c>
      <c r="H12">
        <v>-109.86666700000001</v>
      </c>
      <c r="I12" s="7">
        <v>5</v>
      </c>
      <c r="J12" t="s">
        <v>36</v>
      </c>
      <c r="K12">
        <v>14080205</v>
      </c>
      <c r="L12">
        <v>1040</v>
      </c>
      <c r="M12" t="str">
        <f>LOOKUP(L11:L2881,Parameters!A:C)</f>
        <v xml:space="preserve">COPPER, DISSOLVED (UG/L AS CU)                    </v>
      </c>
      <c r="N12" s="2">
        <v>26673</v>
      </c>
      <c r="O12">
        <v>1015</v>
      </c>
      <c r="P12" t="s">
        <v>27</v>
      </c>
      <c r="Q12" t="s">
        <v>28</v>
      </c>
      <c r="R12" t="s">
        <v>29</v>
      </c>
      <c r="S12" t="s">
        <v>28</v>
      </c>
      <c r="T12" t="s">
        <v>30</v>
      </c>
      <c r="U12" t="s">
        <v>31</v>
      </c>
      <c r="V12" t="s">
        <v>32</v>
      </c>
      <c r="W12" t="s">
        <v>33</v>
      </c>
      <c r="X12" t="s">
        <v>34</v>
      </c>
    </row>
    <row r="13" spans="1:25" x14ac:dyDescent="0.25">
      <c r="A13" t="s">
        <v>37</v>
      </c>
      <c r="B13">
        <v>9379500</v>
      </c>
      <c r="C13" t="s">
        <v>38</v>
      </c>
      <c r="D13" t="s">
        <v>35</v>
      </c>
      <c r="E13" t="s">
        <v>24</v>
      </c>
      <c r="F13" t="s">
        <v>25</v>
      </c>
      <c r="G13">
        <v>37.15</v>
      </c>
      <c r="H13">
        <v>-109.86666700000001</v>
      </c>
      <c r="I13" s="7">
        <v>10</v>
      </c>
      <c r="J13" t="s">
        <v>36</v>
      </c>
      <c r="K13">
        <v>14080205</v>
      </c>
      <c r="L13">
        <v>1040</v>
      </c>
      <c r="M13" t="str">
        <f>LOOKUP(L12:L2882,Parameters!A:C)</f>
        <v xml:space="preserve">COPPER, DISSOLVED (UG/L AS CU)                    </v>
      </c>
      <c r="N13" s="2">
        <v>26940</v>
      </c>
      <c r="O13">
        <v>1230</v>
      </c>
      <c r="P13" t="s">
        <v>27</v>
      </c>
      <c r="Q13" t="s">
        <v>28</v>
      </c>
      <c r="R13" t="s">
        <v>29</v>
      </c>
      <c r="S13" t="s">
        <v>28</v>
      </c>
      <c r="T13" t="s">
        <v>30</v>
      </c>
      <c r="U13" t="s">
        <v>31</v>
      </c>
      <c r="V13" t="s">
        <v>32</v>
      </c>
      <c r="W13" t="s">
        <v>33</v>
      </c>
      <c r="X13" t="s">
        <v>34</v>
      </c>
    </row>
    <row r="14" spans="1:25" x14ac:dyDescent="0.25">
      <c r="A14" t="s">
        <v>37</v>
      </c>
      <c r="B14">
        <v>9379500</v>
      </c>
      <c r="C14" t="s">
        <v>38</v>
      </c>
      <c r="D14" t="s">
        <v>35</v>
      </c>
      <c r="E14" t="s">
        <v>24</v>
      </c>
      <c r="F14" t="s">
        <v>25</v>
      </c>
      <c r="G14">
        <v>37.15</v>
      </c>
      <c r="H14">
        <v>-109.86666700000001</v>
      </c>
      <c r="I14" s="7">
        <v>21</v>
      </c>
      <c r="J14" t="s">
        <v>26</v>
      </c>
      <c r="K14">
        <v>14080205</v>
      </c>
      <c r="L14">
        <v>1046</v>
      </c>
      <c r="M14" t="str">
        <f>LOOKUP(L13:L2883,Parameters!A:C)</f>
        <v xml:space="preserve">IRON, DISSOLVED (UG/L AS FE)                      </v>
      </c>
      <c r="N14" s="2">
        <v>26486</v>
      </c>
      <c r="O14">
        <v>1100</v>
      </c>
      <c r="P14" t="s">
        <v>27</v>
      </c>
      <c r="Q14" t="s">
        <v>28</v>
      </c>
      <c r="R14" t="s">
        <v>29</v>
      </c>
      <c r="S14" t="s">
        <v>28</v>
      </c>
      <c r="T14" t="s">
        <v>30</v>
      </c>
      <c r="U14" t="s">
        <v>31</v>
      </c>
      <c r="V14" t="s">
        <v>32</v>
      </c>
      <c r="W14" t="s">
        <v>33</v>
      </c>
      <c r="X14" t="s">
        <v>34</v>
      </c>
    </row>
    <row r="15" spans="1:25" x14ac:dyDescent="0.25">
      <c r="A15" t="s">
        <v>37</v>
      </c>
      <c r="B15">
        <v>9379500</v>
      </c>
      <c r="C15" t="s">
        <v>38</v>
      </c>
      <c r="D15" t="s">
        <v>35</v>
      </c>
      <c r="E15" t="s">
        <v>24</v>
      </c>
      <c r="F15" t="s">
        <v>25</v>
      </c>
      <c r="G15">
        <v>37.15</v>
      </c>
      <c r="H15">
        <v>-109.86666700000001</v>
      </c>
      <c r="I15" s="7">
        <v>14</v>
      </c>
      <c r="J15" t="s">
        <v>26</v>
      </c>
      <c r="K15">
        <v>14080205</v>
      </c>
      <c r="L15">
        <v>1046</v>
      </c>
      <c r="M15" t="str">
        <f>LOOKUP(L14:L2884,Parameters!A:C)</f>
        <v xml:space="preserve">IRON, DISSOLVED (UG/L AS FE)                      </v>
      </c>
      <c r="N15" s="2">
        <v>26577</v>
      </c>
      <c r="O15">
        <v>1215</v>
      </c>
      <c r="P15" t="s">
        <v>27</v>
      </c>
      <c r="Q15" t="s">
        <v>28</v>
      </c>
      <c r="R15" t="s">
        <v>29</v>
      </c>
      <c r="S15" t="s">
        <v>28</v>
      </c>
      <c r="T15" t="s">
        <v>30</v>
      </c>
      <c r="U15" t="s">
        <v>31</v>
      </c>
      <c r="V15" t="s">
        <v>32</v>
      </c>
      <c r="W15" t="s">
        <v>33</v>
      </c>
      <c r="X15" t="s">
        <v>34</v>
      </c>
    </row>
    <row r="16" spans="1:25" x14ac:dyDescent="0.25">
      <c r="A16" t="s">
        <v>37</v>
      </c>
      <c r="B16">
        <v>9379500</v>
      </c>
      <c r="C16" t="s">
        <v>38</v>
      </c>
      <c r="D16" t="s">
        <v>35</v>
      </c>
      <c r="E16" t="s">
        <v>24</v>
      </c>
      <c r="F16" t="s">
        <v>25</v>
      </c>
      <c r="G16">
        <v>37.15</v>
      </c>
      <c r="H16">
        <v>-109.86666700000001</v>
      </c>
      <c r="I16" s="7">
        <v>20</v>
      </c>
      <c r="J16" t="s">
        <v>26</v>
      </c>
      <c r="K16">
        <v>14080205</v>
      </c>
      <c r="L16">
        <v>1046</v>
      </c>
      <c r="M16" t="str">
        <f>LOOKUP(L15:L2885,Parameters!A:C)</f>
        <v xml:space="preserve">IRON, DISSOLVED (UG/L AS FE)                      </v>
      </c>
      <c r="N16" s="2">
        <v>26673</v>
      </c>
      <c r="O16">
        <v>1015</v>
      </c>
      <c r="P16" t="s">
        <v>27</v>
      </c>
      <c r="Q16" t="s">
        <v>28</v>
      </c>
      <c r="R16" t="s">
        <v>29</v>
      </c>
      <c r="S16" t="s">
        <v>28</v>
      </c>
      <c r="T16" t="s">
        <v>30</v>
      </c>
      <c r="U16" t="s">
        <v>31</v>
      </c>
      <c r="V16" t="s">
        <v>32</v>
      </c>
      <c r="W16" t="s">
        <v>33</v>
      </c>
      <c r="X16" t="s">
        <v>34</v>
      </c>
    </row>
    <row r="17" spans="1:24" x14ac:dyDescent="0.25">
      <c r="A17" t="s">
        <v>37</v>
      </c>
      <c r="B17">
        <v>9379500</v>
      </c>
      <c r="C17" t="s">
        <v>38</v>
      </c>
      <c r="D17" t="s">
        <v>35</v>
      </c>
      <c r="E17" t="s">
        <v>24</v>
      </c>
      <c r="F17" t="s">
        <v>25</v>
      </c>
      <c r="G17">
        <v>37.15</v>
      </c>
      <c r="H17">
        <v>-109.86666700000001</v>
      </c>
      <c r="I17" s="7">
        <v>10</v>
      </c>
      <c r="J17" t="s">
        <v>26</v>
      </c>
      <c r="K17">
        <v>14080205</v>
      </c>
      <c r="L17">
        <v>1046</v>
      </c>
      <c r="M17" t="str">
        <f>LOOKUP(L16:L2886,Parameters!A:C)</f>
        <v xml:space="preserve">IRON, DISSOLVED (UG/L AS FE)                      </v>
      </c>
      <c r="N17" s="2">
        <v>26940</v>
      </c>
      <c r="O17">
        <v>1230</v>
      </c>
      <c r="P17" t="s">
        <v>27</v>
      </c>
      <c r="Q17" t="s">
        <v>28</v>
      </c>
      <c r="R17" t="s">
        <v>29</v>
      </c>
      <c r="S17" t="s">
        <v>28</v>
      </c>
      <c r="T17" t="s">
        <v>30</v>
      </c>
      <c r="U17" t="s">
        <v>31</v>
      </c>
      <c r="V17" t="s">
        <v>32</v>
      </c>
      <c r="W17" t="s">
        <v>33</v>
      </c>
      <c r="X17" t="s">
        <v>34</v>
      </c>
    </row>
    <row r="18" spans="1:24" x14ac:dyDescent="0.25">
      <c r="A18" t="s">
        <v>37</v>
      </c>
      <c r="B18">
        <v>9379500</v>
      </c>
      <c r="C18" t="s">
        <v>38</v>
      </c>
      <c r="D18" t="s">
        <v>35</v>
      </c>
      <c r="E18" t="s">
        <v>24</v>
      </c>
      <c r="F18" t="s">
        <v>25</v>
      </c>
      <c r="G18">
        <v>37.15</v>
      </c>
      <c r="H18">
        <v>-109.86666700000001</v>
      </c>
      <c r="I18" s="7">
        <v>15</v>
      </c>
      <c r="J18" t="s">
        <v>26</v>
      </c>
      <c r="K18">
        <v>14080205</v>
      </c>
      <c r="L18">
        <v>1049</v>
      </c>
      <c r="M18" t="str">
        <f>LOOKUP(L17:L2887,Parameters!A:C)</f>
        <v xml:space="preserve">LEAD, DISSOLVED (UG/L AS PB)                      </v>
      </c>
      <c r="N18" s="2">
        <v>26486</v>
      </c>
      <c r="O18">
        <v>1100</v>
      </c>
      <c r="P18" t="s">
        <v>27</v>
      </c>
      <c r="Q18" t="s">
        <v>28</v>
      </c>
      <c r="R18" t="s">
        <v>29</v>
      </c>
      <c r="S18" t="s">
        <v>28</v>
      </c>
      <c r="T18" t="s">
        <v>30</v>
      </c>
      <c r="U18" t="s">
        <v>31</v>
      </c>
      <c r="V18" t="s">
        <v>32</v>
      </c>
      <c r="W18" t="s">
        <v>33</v>
      </c>
      <c r="X18" t="s">
        <v>34</v>
      </c>
    </row>
    <row r="19" spans="1:24" x14ac:dyDescent="0.25">
      <c r="A19" t="s">
        <v>37</v>
      </c>
      <c r="B19">
        <v>9379500</v>
      </c>
      <c r="C19" t="s">
        <v>38</v>
      </c>
      <c r="D19" t="s">
        <v>35</v>
      </c>
      <c r="E19" t="s">
        <v>24</v>
      </c>
      <c r="F19" t="s">
        <v>25</v>
      </c>
      <c r="G19">
        <v>37.15</v>
      </c>
      <c r="H19">
        <v>-109.86666700000001</v>
      </c>
      <c r="I19" s="7">
        <v>10</v>
      </c>
      <c r="J19" t="s">
        <v>26</v>
      </c>
      <c r="K19">
        <v>14080205</v>
      </c>
      <c r="L19">
        <v>1049</v>
      </c>
      <c r="M19" t="str">
        <f>LOOKUP(L18:L2888,Parameters!A:C)</f>
        <v xml:space="preserve">LEAD, DISSOLVED (UG/L AS PB)                      </v>
      </c>
      <c r="N19" s="2">
        <v>26577</v>
      </c>
      <c r="O19">
        <v>1215</v>
      </c>
      <c r="P19" t="s">
        <v>27</v>
      </c>
      <c r="Q19" t="s">
        <v>28</v>
      </c>
      <c r="R19" t="s">
        <v>29</v>
      </c>
      <c r="S19" t="s">
        <v>28</v>
      </c>
      <c r="T19" t="s">
        <v>30</v>
      </c>
      <c r="U19" t="s">
        <v>31</v>
      </c>
      <c r="V19" t="s">
        <v>32</v>
      </c>
      <c r="W19" t="s">
        <v>33</v>
      </c>
      <c r="X19" t="s">
        <v>34</v>
      </c>
    </row>
    <row r="20" spans="1:24" x14ac:dyDescent="0.25">
      <c r="A20" t="s">
        <v>37</v>
      </c>
      <c r="B20">
        <v>9379500</v>
      </c>
      <c r="C20" t="s">
        <v>38</v>
      </c>
      <c r="D20" t="s">
        <v>35</v>
      </c>
      <c r="E20" t="s">
        <v>24</v>
      </c>
      <c r="F20" t="s">
        <v>25</v>
      </c>
      <c r="G20">
        <v>37.15</v>
      </c>
      <c r="H20">
        <v>-109.86666700000001</v>
      </c>
      <c r="I20" s="7">
        <v>16</v>
      </c>
      <c r="J20" t="s">
        <v>26</v>
      </c>
      <c r="K20">
        <v>14080205</v>
      </c>
      <c r="L20">
        <v>1049</v>
      </c>
      <c r="M20" t="str">
        <f>LOOKUP(L19:L2889,Parameters!A:C)</f>
        <v xml:space="preserve">LEAD, DISSOLVED (UG/L AS PB)                      </v>
      </c>
      <c r="N20" s="2">
        <v>26673</v>
      </c>
      <c r="O20">
        <v>1015</v>
      </c>
      <c r="P20" t="s">
        <v>27</v>
      </c>
      <c r="Q20" t="s">
        <v>28</v>
      </c>
      <c r="R20" t="s">
        <v>29</v>
      </c>
      <c r="S20" t="s">
        <v>28</v>
      </c>
      <c r="T20" t="s">
        <v>30</v>
      </c>
      <c r="U20" t="s">
        <v>31</v>
      </c>
      <c r="V20" t="s">
        <v>32</v>
      </c>
      <c r="W20" t="s">
        <v>33</v>
      </c>
      <c r="X20" t="s">
        <v>34</v>
      </c>
    </row>
    <row r="21" spans="1:24" x14ac:dyDescent="0.25">
      <c r="A21" t="s">
        <v>37</v>
      </c>
      <c r="B21">
        <v>9379500</v>
      </c>
      <c r="C21" t="s">
        <v>38</v>
      </c>
      <c r="D21" t="s">
        <v>35</v>
      </c>
      <c r="E21" t="s">
        <v>24</v>
      </c>
      <c r="F21" t="s">
        <v>25</v>
      </c>
      <c r="G21">
        <v>37.15</v>
      </c>
      <c r="H21">
        <v>-109.86666700000001</v>
      </c>
      <c r="I21" s="7">
        <v>10</v>
      </c>
      <c r="J21" t="s">
        <v>36</v>
      </c>
      <c r="K21">
        <v>14080205</v>
      </c>
      <c r="L21">
        <v>1049</v>
      </c>
      <c r="M21" t="str">
        <f>LOOKUP(L20:L2890,Parameters!A:C)</f>
        <v xml:space="preserve">LEAD, DISSOLVED (UG/L AS PB)                      </v>
      </c>
      <c r="N21" s="2">
        <v>26940</v>
      </c>
      <c r="O21">
        <v>1230</v>
      </c>
      <c r="P21" t="s">
        <v>27</v>
      </c>
      <c r="Q21" t="s">
        <v>28</v>
      </c>
      <c r="R21" t="s">
        <v>29</v>
      </c>
      <c r="S21" t="s">
        <v>28</v>
      </c>
      <c r="T21" t="s">
        <v>30</v>
      </c>
      <c r="U21" t="s">
        <v>31</v>
      </c>
      <c r="V21" t="s">
        <v>32</v>
      </c>
      <c r="W21" t="s">
        <v>33</v>
      </c>
      <c r="X21" t="s">
        <v>34</v>
      </c>
    </row>
    <row r="22" spans="1:24" x14ac:dyDescent="0.25">
      <c r="A22" t="s">
        <v>37</v>
      </c>
      <c r="B22">
        <v>9379500</v>
      </c>
      <c r="C22" t="s">
        <v>38</v>
      </c>
      <c r="D22" t="s">
        <v>35</v>
      </c>
      <c r="E22" t="s">
        <v>24</v>
      </c>
      <c r="F22" t="s">
        <v>25</v>
      </c>
      <c r="G22">
        <v>37.15</v>
      </c>
      <c r="H22">
        <v>-109.86666700000001</v>
      </c>
      <c r="I22" s="7">
        <v>8</v>
      </c>
      <c r="J22" t="s">
        <v>26</v>
      </c>
      <c r="K22">
        <v>14080205</v>
      </c>
      <c r="L22">
        <v>1056</v>
      </c>
      <c r="M22" t="str">
        <f>LOOKUP(L21:L2891,Parameters!A:C)</f>
        <v xml:space="preserve">MANGANESE, DISSOLVED (UG/L AS MN)                 </v>
      </c>
      <c r="N22" s="2">
        <v>26486</v>
      </c>
      <c r="O22">
        <v>1100</v>
      </c>
      <c r="P22" t="s">
        <v>27</v>
      </c>
      <c r="Q22" t="s">
        <v>28</v>
      </c>
      <c r="R22" t="s">
        <v>29</v>
      </c>
      <c r="S22" t="s">
        <v>28</v>
      </c>
      <c r="T22" t="s">
        <v>30</v>
      </c>
      <c r="U22" t="s">
        <v>31</v>
      </c>
      <c r="V22" t="s">
        <v>32</v>
      </c>
      <c r="W22" t="s">
        <v>33</v>
      </c>
      <c r="X22" t="s">
        <v>34</v>
      </c>
    </row>
    <row r="23" spans="1:24" x14ac:dyDescent="0.25">
      <c r="A23" t="s">
        <v>37</v>
      </c>
      <c r="B23">
        <v>9379500</v>
      </c>
      <c r="C23" t="s">
        <v>38</v>
      </c>
      <c r="D23" t="s">
        <v>35</v>
      </c>
      <c r="E23" t="s">
        <v>24</v>
      </c>
      <c r="F23" t="s">
        <v>25</v>
      </c>
      <c r="G23">
        <v>37.15</v>
      </c>
      <c r="H23">
        <v>-109.86666700000001</v>
      </c>
      <c r="I23" s="7">
        <v>5</v>
      </c>
      <c r="J23" t="s">
        <v>36</v>
      </c>
      <c r="K23">
        <v>14080205</v>
      </c>
      <c r="L23">
        <v>1056</v>
      </c>
      <c r="M23" t="str">
        <f>LOOKUP(L22:L2892,Parameters!A:C)</f>
        <v xml:space="preserve">MANGANESE, DISSOLVED (UG/L AS MN)                 </v>
      </c>
      <c r="N23" s="2">
        <v>26577</v>
      </c>
      <c r="O23">
        <v>1215</v>
      </c>
      <c r="P23" t="s">
        <v>27</v>
      </c>
      <c r="Q23" t="s">
        <v>28</v>
      </c>
      <c r="R23" t="s">
        <v>29</v>
      </c>
      <c r="S23" t="s">
        <v>28</v>
      </c>
      <c r="T23" t="s">
        <v>30</v>
      </c>
      <c r="U23" t="s">
        <v>31</v>
      </c>
      <c r="V23" t="s">
        <v>32</v>
      </c>
      <c r="W23" t="s">
        <v>33</v>
      </c>
      <c r="X23" t="s">
        <v>34</v>
      </c>
    </row>
    <row r="24" spans="1:24" x14ac:dyDescent="0.25">
      <c r="A24" t="s">
        <v>37</v>
      </c>
      <c r="B24">
        <v>9379500</v>
      </c>
      <c r="C24" t="s">
        <v>38</v>
      </c>
      <c r="D24" t="s">
        <v>35</v>
      </c>
      <c r="E24" t="s">
        <v>24</v>
      </c>
      <c r="F24" t="s">
        <v>25</v>
      </c>
      <c r="G24">
        <v>37.15</v>
      </c>
      <c r="H24">
        <v>-109.86666700000001</v>
      </c>
      <c r="I24" s="7">
        <v>10</v>
      </c>
      <c r="J24" t="s">
        <v>36</v>
      </c>
      <c r="K24">
        <v>14080205</v>
      </c>
      <c r="L24">
        <v>1056</v>
      </c>
      <c r="M24" t="str">
        <f>LOOKUP(L23:L2893,Parameters!A:C)</f>
        <v xml:space="preserve">MANGANESE, DISSOLVED (UG/L AS MN)                 </v>
      </c>
      <c r="N24" s="2">
        <v>26673</v>
      </c>
      <c r="O24">
        <v>1015</v>
      </c>
      <c r="P24" t="s">
        <v>27</v>
      </c>
      <c r="Q24" t="s">
        <v>28</v>
      </c>
      <c r="R24" t="s">
        <v>29</v>
      </c>
      <c r="S24" t="s">
        <v>28</v>
      </c>
      <c r="T24" t="s">
        <v>30</v>
      </c>
      <c r="U24" t="s">
        <v>31</v>
      </c>
      <c r="V24" t="s">
        <v>32</v>
      </c>
      <c r="W24" t="s">
        <v>33</v>
      </c>
      <c r="X24" t="s">
        <v>34</v>
      </c>
    </row>
    <row r="25" spans="1:24" x14ac:dyDescent="0.25">
      <c r="A25" t="s">
        <v>37</v>
      </c>
      <c r="B25">
        <v>9379500</v>
      </c>
      <c r="C25" t="s">
        <v>38</v>
      </c>
      <c r="D25" t="s">
        <v>35</v>
      </c>
      <c r="E25" t="s">
        <v>24</v>
      </c>
      <c r="F25" t="s">
        <v>25</v>
      </c>
      <c r="G25">
        <v>37.15</v>
      </c>
      <c r="H25">
        <v>-109.86666700000001</v>
      </c>
      <c r="I25" s="7">
        <v>20</v>
      </c>
      <c r="J25" t="s">
        <v>26</v>
      </c>
      <c r="K25">
        <v>14080205</v>
      </c>
      <c r="L25">
        <v>1056</v>
      </c>
      <c r="M25" t="str">
        <f>LOOKUP(L24:L2894,Parameters!A:C)</f>
        <v xml:space="preserve">MANGANESE, DISSOLVED (UG/L AS MN)                 </v>
      </c>
      <c r="N25" s="2">
        <v>26940</v>
      </c>
      <c r="O25">
        <v>1230</v>
      </c>
      <c r="P25" t="s">
        <v>27</v>
      </c>
      <c r="Q25" t="s">
        <v>28</v>
      </c>
      <c r="R25" t="s">
        <v>29</v>
      </c>
      <c r="S25" t="s">
        <v>28</v>
      </c>
      <c r="T25" t="s">
        <v>30</v>
      </c>
      <c r="U25" t="s">
        <v>31</v>
      </c>
      <c r="V25" t="s">
        <v>32</v>
      </c>
      <c r="W25" t="s">
        <v>33</v>
      </c>
      <c r="X25" t="s">
        <v>34</v>
      </c>
    </row>
    <row r="26" spans="1:24" x14ac:dyDescent="0.25">
      <c r="A26" t="s">
        <v>37</v>
      </c>
      <c r="B26">
        <v>9379500</v>
      </c>
      <c r="C26" t="s">
        <v>38</v>
      </c>
      <c r="D26" t="s">
        <v>35</v>
      </c>
      <c r="E26" t="s">
        <v>24</v>
      </c>
      <c r="F26" t="s">
        <v>25</v>
      </c>
      <c r="G26">
        <v>37.15</v>
      </c>
      <c r="H26">
        <v>-109.86666700000001</v>
      </c>
      <c r="I26" s="7">
        <v>19</v>
      </c>
      <c r="J26" t="s">
        <v>26</v>
      </c>
      <c r="K26">
        <v>14080205</v>
      </c>
      <c r="L26">
        <v>1090</v>
      </c>
      <c r="M26" t="str">
        <f>LOOKUP(L25:L2895,Parameters!A:C)</f>
        <v xml:space="preserve">ZINC, DISSOLVED (UG/L AS ZN)                      </v>
      </c>
      <c r="N26" s="2">
        <v>26486</v>
      </c>
      <c r="O26">
        <v>1100</v>
      </c>
      <c r="P26" t="s">
        <v>27</v>
      </c>
      <c r="Q26" t="s">
        <v>28</v>
      </c>
      <c r="R26" t="s">
        <v>29</v>
      </c>
      <c r="S26" t="s">
        <v>28</v>
      </c>
      <c r="T26" t="s">
        <v>30</v>
      </c>
      <c r="U26" t="s">
        <v>31</v>
      </c>
      <c r="V26" t="s">
        <v>32</v>
      </c>
      <c r="W26" t="s">
        <v>33</v>
      </c>
      <c r="X26" t="s">
        <v>34</v>
      </c>
    </row>
    <row r="27" spans="1:24" x14ac:dyDescent="0.25">
      <c r="A27" t="s">
        <v>37</v>
      </c>
      <c r="B27">
        <v>9379500</v>
      </c>
      <c r="C27" t="s">
        <v>38</v>
      </c>
      <c r="D27" t="s">
        <v>35</v>
      </c>
      <c r="E27" t="s">
        <v>24</v>
      </c>
      <c r="F27" t="s">
        <v>25</v>
      </c>
      <c r="G27">
        <v>37.15</v>
      </c>
      <c r="H27">
        <v>-109.86666700000001</v>
      </c>
      <c r="I27" s="7">
        <v>38</v>
      </c>
      <c r="J27" t="s">
        <v>26</v>
      </c>
      <c r="K27">
        <v>14080205</v>
      </c>
      <c r="L27">
        <v>1090</v>
      </c>
      <c r="M27" t="str">
        <f>LOOKUP(L26:L2896,Parameters!A:C)</f>
        <v xml:space="preserve">ZINC, DISSOLVED (UG/L AS ZN)                      </v>
      </c>
      <c r="N27" s="2">
        <v>26577</v>
      </c>
      <c r="O27">
        <v>1215</v>
      </c>
      <c r="P27" t="s">
        <v>27</v>
      </c>
      <c r="Q27" t="s">
        <v>28</v>
      </c>
      <c r="R27" t="s">
        <v>29</v>
      </c>
      <c r="S27" t="s">
        <v>28</v>
      </c>
      <c r="T27" t="s">
        <v>30</v>
      </c>
      <c r="U27" t="s">
        <v>31</v>
      </c>
      <c r="V27" t="s">
        <v>32</v>
      </c>
      <c r="W27" t="s">
        <v>33</v>
      </c>
      <c r="X27" t="s">
        <v>34</v>
      </c>
    </row>
    <row r="28" spans="1:24" x14ac:dyDescent="0.25">
      <c r="A28" t="s">
        <v>37</v>
      </c>
      <c r="B28">
        <v>9379500</v>
      </c>
      <c r="C28" t="s">
        <v>38</v>
      </c>
      <c r="D28" t="s">
        <v>35</v>
      </c>
      <c r="E28" t="s">
        <v>24</v>
      </c>
      <c r="F28" t="s">
        <v>25</v>
      </c>
      <c r="G28">
        <v>37.15</v>
      </c>
      <c r="H28">
        <v>-109.86666700000001</v>
      </c>
      <c r="I28" s="7">
        <v>30</v>
      </c>
      <c r="J28" t="s">
        <v>26</v>
      </c>
      <c r="K28">
        <v>14080205</v>
      </c>
      <c r="L28">
        <v>1090</v>
      </c>
      <c r="M28" t="str">
        <f>LOOKUP(L27:L2897,Parameters!A:C)</f>
        <v xml:space="preserve">ZINC, DISSOLVED (UG/L AS ZN)                      </v>
      </c>
      <c r="N28" s="2">
        <v>26673</v>
      </c>
      <c r="O28">
        <v>1015</v>
      </c>
      <c r="P28" t="s">
        <v>27</v>
      </c>
      <c r="Q28" t="s">
        <v>28</v>
      </c>
      <c r="R28" t="s">
        <v>29</v>
      </c>
      <c r="S28" t="s">
        <v>28</v>
      </c>
      <c r="T28" t="s">
        <v>30</v>
      </c>
      <c r="U28" t="s">
        <v>31</v>
      </c>
      <c r="V28" t="s">
        <v>32</v>
      </c>
      <c r="W28" t="s">
        <v>33</v>
      </c>
      <c r="X28" t="s">
        <v>34</v>
      </c>
    </row>
    <row r="29" spans="1:24" x14ac:dyDescent="0.25">
      <c r="A29" t="s">
        <v>37</v>
      </c>
      <c r="B29">
        <v>9379500</v>
      </c>
      <c r="C29" t="s">
        <v>38</v>
      </c>
      <c r="D29" t="s">
        <v>35</v>
      </c>
      <c r="E29" t="s">
        <v>24</v>
      </c>
      <c r="F29" t="s">
        <v>25</v>
      </c>
      <c r="G29">
        <v>37.15</v>
      </c>
      <c r="H29">
        <v>-109.86666700000001</v>
      </c>
      <c r="I29" s="7">
        <v>10</v>
      </c>
      <c r="J29" t="s">
        <v>26</v>
      </c>
      <c r="K29">
        <v>14080205</v>
      </c>
      <c r="L29">
        <v>1090</v>
      </c>
      <c r="M29" t="str">
        <f>LOOKUP(L28:L2898,Parameters!A:C)</f>
        <v xml:space="preserve">ZINC, DISSOLVED (UG/L AS ZN)                      </v>
      </c>
      <c r="N29" s="2">
        <v>26940</v>
      </c>
      <c r="O29">
        <v>1230</v>
      </c>
      <c r="P29" t="s">
        <v>27</v>
      </c>
      <c r="Q29" t="s">
        <v>28</v>
      </c>
      <c r="R29" t="s">
        <v>29</v>
      </c>
      <c r="S29" t="s">
        <v>28</v>
      </c>
      <c r="T29" t="s">
        <v>30</v>
      </c>
      <c r="U29" t="s">
        <v>31</v>
      </c>
      <c r="V29" t="s">
        <v>32</v>
      </c>
      <c r="W29" t="s">
        <v>33</v>
      </c>
      <c r="X29" t="s">
        <v>34</v>
      </c>
    </row>
    <row r="30" spans="1:24" x14ac:dyDescent="0.25">
      <c r="A30" t="s">
        <v>37</v>
      </c>
      <c r="B30">
        <v>9379500</v>
      </c>
      <c r="C30" t="s">
        <v>38</v>
      </c>
      <c r="D30" t="s">
        <v>35</v>
      </c>
      <c r="E30" t="s">
        <v>24</v>
      </c>
      <c r="F30" t="s">
        <v>25</v>
      </c>
      <c r="G30">
        <v>37.15</v>
      </c>
      <c r="H30">
        <v>-109.86666700000001</v>
      </c>
      <c r="I30" s="7">
        <v>3.8</v>
      </c>
      <c r="J30" t="s">
        <v>26</v>
      </c>
      <c r="K30">
        <v>14080205</v>
      </c>
      <c r="L30">
        <v>22703</v>
      </c>
      <c r="M30" t="str">
        <f>LOOKUP(L30:L2911,Parameters!A:C)</f>
        <v xml:space="preserve">URANIUM, NATURAL, DISSOLVED                       </v>
      </c>
      <c r="N30" s="2">
        <v>26212</v>
      </c>
      <c r="O30">
        <v>2500</v>
      </c>
      <c r="P30" t="s">
        <v>27</v>
      </c>
      <c r="Q30" t="s">
        <v>28</v>
      </c>
      <c r="R30" t="s">
        <v>29</v>
      </c>
      <c r="S30" t="s">
        <v>28</v>
      </c>
      <c r="T30" t="s">
        <v>30</v>
      </c>
      <c r="U30" t="s">
        <v>31</v>
      </c>
      <c r="V30" t="s">
        <v>32</v>
      </c>
      <c r="W30" t="s">
        <v>33</v>
      </c>
      <c r="X30" t="s">
        <v>34</v>
      </c>
    </row>
    <row r="31" spans="1:24" x14ac:dyDescent="0.25">
      <c r="A31" t="s">
        <v>37</v>
      </c>
      <c r="B31">
        <v>9379500</v>
      </c>
      <c r="C31" t="s">
        <v>38</v>
      </c>
      <c r="D31" t="s">
        <v>35</v>
      </c>
      <c r="E31" t="s">
        <v>24</v>
      </c>
      <c r="F31" t="s">
        <v>25</v>
      </c>
      <c r="G31">
        <v>37.15</v>
      </c>
      <c r="H31">
        <v>-109.86666700000001</v>
      </c>
      <c r="I31" s="7">
        <v>2</v>
      </c>
      <c r="J31" t="s">
        <v>26</v>
      </c>
      <c r="K31">
        <v>14080205</v>
      </c>
      <c r="L31">
        <v>22703</v>
      </c>
      <c r="M31" t="str">
        <f>LOOKUP(L30:L2912,Parameters!A:C)</f>
        <v xml:space="preserve">URANIUM, NATURAL, DISSOLVED                       </v>
      </c>
      <c r="N31" s="2">
        <v>26342</v>
      </c>
      <c r="O31">
        <v>2500</v>
      </c>
      <c r="P31" t="s">
        <v>27</v>
      </c>
      <c r="Q31" t="s">
        <v>28</v>
      </c>
      <c r="R31" t="s">
        <v>29</v>
      </c>
      <c r="S31" t="s">
        <v>28</v>
      </c>
      <c r="T31" t="s">
        <v>30</v>
      </c>
      <c r="U31" t="s">
        <v>31</v>
      </c>
      <c r="V31" t="s">
        <v>32</v>
      </c>
      <c r="W31" t="s">
        <v>33</v>
      </c>
      <c r="X31" t="s">
        <v>34</v>
      </c>
    </row>
    <row r="32" spans="1:24" x14ac:dyDescent="0.25">
      <c r="A32" t="s">
        <v>37</v>
      </c>
      <c r="B32">
        <v>9379500</v>
      </c>
      <c r="C32" t="s">
        <v>38</v>
      </c>
      <c r="D32" t="s">
        <v>35</v>
      </c>
      <c r="E32" t="s">
        <v>24</v>
      </c>
      <c r="F32" t="s">
        <v>25</v>
      </c>
      <c r="G32">
        <v>37.15</v>
      </c>
      <c r="H32">
        <v>-109.86666700000001</v>
      </c>
      <c r="I32" s="7">
        <v>1.4</v>
      </c>
      <c r="J32" t="s">
        <v>26</v>
      </c>
      <c r="K32">
        <v>14080205</v>
      </c>
      <c r="L32">
        <v>22703</v>
      </c>
      <c r="M32" t="str">
        <f>LOOKUP(L31:L2913,Parameters!A:C)</f>
        <v xml:space="preserve">URANIUM, NATURAL, DISSOLVED                       </v>
      </c>
      <c r="N32" s="2">
        <v>26392</v>
      </c>
      <c r="O32">
        <v>2500</v>
      </c>
      <c r="P32" t="s">
        <v>27</v>
      </c>
      <c r="Q32" t="s">
        <v>28</v>
      </c>
      <c r="R32" t="s">
        <v>29</v>
      </c>
      <c r="S32" t="s">
        <v>28</v>
      </c>
      <c r="T32" t="s">
        <v>30</v>
      </c>
      <c r="U32" t="s">
        <v>31</v>
      </c>
      <c r="V32" t="s">
        <v>32</v>
      </c>
      <c r="W32" t="s">
        <v>33</v>
      </c>
      <c r="X32" t="s">
        <v>34</v>
      </c>
    </row>
    <row r="33" spans="1:24" x14ac:dyDescent="0.25">
      <c r="A33" t="s">
        <v>37</v>
      </c>
      <c r="B33">
        <v>9379500</v>
      </c>
      <c r="C33" t="s">
        <v>38</v>
      </c>
      <c r="D33" t="s">
        <v>35</v>
      </c>
      <c r="E33" t="s">
        <v>24</v>
      </c>
      <c r="F33" t="s">
        <v>25</v>
      </c>
      <c r="G33">
        <v>37.15</v>
      </c>
      <c r="H33">
        <v>-109.86666700000001</v>
      </c>
      <c r="I33" s="7">
        <v>13</v>
      </c>
      <c r="J33" t="s">
        <v>26</v>
      </c>
      <c r="K33">
        <v>14080205</v>
      </c>
      <c r="L33">
        <v>22703</v>
      </c>
      <c r="M33" t="str">
        <f>LOOKUP(L32:L2914,Parameters!A:C)</f>
        <v xml:space="preserve">URANIUM, NATURAL, DISSOLVED                       </v>
      </c>
      <c r="N33" s="2">
        <v>26506</v>
      </c>
      <c r="O33">
        <v>2500</v>
      </c>
      <c r="P33" t="s">
        <v>27</v>
      </c>
      <c r="Q33" t="s">
        <v>28</v>
      </c>
      <c r="R33" t="s">
        <v>29</v>
      </c>
      <c r="S33" t="s">
        <v>28</v>
      </c>
      <c r="T33" t="s">
        <v>30</v>
      </c>
      <c r="U33" t="s">
        <v>31</v>
      </c>
      <c r="V33" t="s">
        <v>32</v>
      </c>
      <c r="W33" t="s">
        <v>33</v>
      </c>
      <c r="X33" t="s">
        <v>34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tabSelected="1" topLeftCell="E1" workbookViewId="0">
      <selection activeCell="I4" sqref="I4"/>
    </sheetView>
  </sheetViews>
  <sheetFormatPr defaultRowHeight="15" x14ac:dyDescent="0.25"/>
  <cols>
    <col min="1" max="1" width="9.85546875" bestFit="1" customWidth="1"/>
    <col min="2" max="2" width="12.5703125" bestFit="1" customWidth="1"/>
    <col min="3" max="3" width="71.42578125" customWidth="1"/>
    <col min="4" max="4" width="20.7109375" bestFit="1" customWidth="1"/>
    <col min="5" max="5" width="15.28515625" customWidth="1"/>
    <col min="6" max="6" width="15.42578125" customWidth="1"/>
    <col min="7" max="7" width="10.7109375" bestFit="1" customWidth="1"/>
    <col min="8" max="8" width="14.28515625" customWidth="1"/>
    <col min="9" max="9" width="13.28515625" style="10" bestFit="1" customWidth="1"/>
    <col min="10" max="10" width="4.28515625" bestFit="1" customWidth="1"/>
    <col min="11" max="11" width="9.140625" bestFit="1" customWidth="1"/>
    <col min="12" max="12" width="8.42578125" bestFit="1" customWidth="1"/>
    <col min="13" max="13" width="45.28515625" customWidth="1"/>
    <col min="14" max="14" width="11.42578125" bestFit="1" customWidth="1"/>
    <col min="15" max="15" width="11.5703125" bestFit="1" customWidth="1"/>
    <col min="16" max="16" width="11.42578125" bestFit="1" customWidth="1"/>
    <col min="17" max="17" width="10.7109375" bestFit="1" customWidth="1"/>
    <col min="18" max="18" width="14.42578125" bestFit="1" customWidth="1"/>
    <col min="19" max="19" width="9.42578125" bestFit="1" customWidth="1"/>
    <col min="20" max="20" width="17.85546875" bestFit="1" customWidth="1"/>
    <col min="21" max="21" width="5.28515625" bestFit="1" customWidth="1"/>
    <col min="22" max="22" width="27.7109375" bestFit="1" customWidth="1"/>
    <col min="23" max="23" width="6" bestFit="1" customWidth="1"/>
    <col min="24" max="24" width="40" bestFit="1" customWidth="1"/>
    <col min="25" max="25" width="26.28515625" bestFit="1" customWidth="1"/>
  </cols>
  <sheetData>
    <row r="1" spans="1:2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10" t="s">
        <v>8</v>
      </c>
      <c r="J1" t="s">
        <v>9</v>
      </c>
      <c r="K1" t="s">
        <v>10</v>
      </c>
      <c r="L1" t="s">
        <v>11</v>
      </c>
      <c r="M1" t="s">
        <v>592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</row>
    <row r="2" spans="1:25" x14ac:dyDescent="0.25">
      <c r="A2" t="s">
        <v>599</v>
      </c>
      <c r="B2" t="s">
        <v>600</v>
      </c>
      <c r="C2" t="s">
        <v>601</v>
      </c>
      <c r="D2" t="s">
        <v>602</v>
      </c>
      <c r="E2" t="s">
        <v>603</v>
      </c>
      <c r="F2" t="s">
        <v>25</v>
      </c>
      <c r="G2">
        <v>36.814166999999998</v>
      </c>
      <c r="H2">
        <v>-108.716667</v>
      </c>
      <c r="I2" s="10">
        <v>10</v>
      </c>
      <c r="J2" t="s">
        <v>26</v>
      </c>
      <c r="K2">
        <v>14080105</v>
      </c>
      <c r="L2">
        <v>1002</v>
      </c>
      <c r="M2" t="str">
        <f>LOOKUP(L2:L28,[1]Parameters!A:C)</f>
        <v xml:space="preserve">ARSENIC, TOTAL (UG/L AS AS)                       </v>
      </c>
      <c r="N2" s="2">
        <v>29788</v>
      </c>
      <c r="O2">
        <v>1200</v>
      </c>
      <c r="P2" t="s">
        <v>27</v>
      </c>
      <c r="Q2" t="s">
        <v>28</v>
      </c>
      <c r="R2" t="s">
        <v>29</v>
      </c>
      <c r="S2" t="s">
        <v>28</v>
      </c>
      <c r="T2" t="s">
        <v>30</v>
      </c>
      <c r="U2" t="s">
        <v>31</v>
      </c>
      <c r="V2" t="s">
        <v>32</v>
      </c>
      <c r="W2" t="s">
        <v>33</v>
      </c>
      <c r="X2" t="s">
        <v>34</v>
      </c>
    </row>
    <row r="3" spans="1:25" x14ac:dyDescent="0.25">
      <c r="A3" t="s">
        <v>599</v>
      </c>
      <c r="B3" t="s">
        <v>600</v>
      </c>
      <c r="C3" t="s">
        <v>601</v>
      </c>
      <c r="D3" t="s">
        <v>602</v>
      </c>
      <c r="E3" t="s">
        <v>603</v>
      </c>
      <c r="F3" t="s">
        <v>25</v>
      </c>
      <c r="G3">
        <v>36.814166999999998</v>
      </c>
      <c r="H3">
        <v>-108.716667</v>
      </c>
      <c r="I3" s="10">
        <v>1</v>
      </c>
      <c r="J3" t="s">
        <v>604</v>
      </c>
      <c r="K3">
        <v>14080105</v>
      </c>
      <c r="L3">
        <v>1003</v>
      </c>
      <c r="M3" t="str">
        <f>LOOKUP(L2:L29,[1]Parameters!A:C)</f>
        <v xml:space="preserve">ARSENIC IN BOTTOM DEPOSITS (MG/KG AS AS DRY WGT)  </v>
      </c>
      <c r="N3" s="2">
        <v>29788</v>
      </c>
      <c r="O3">
        <v>1200</v>
      </c>
      <c r="P3" t="s">
        <v>27</v>
      </c>
      <c r="Q3" t="s">
        <v>28</v>
      </c>
      <c r="R3" t="s">
        <v>29</v>
      </c>
      <c r="S3" t="s">
        <v>28</v>
      </c>
      <c r="T3" t="s">
        <v>30</v>
      </c>
      <c r="U3" t="s">
        <v>31</v>
      </c>
      <c r="V3" t="s">
        <v>32</v>
      </c>
      <c r="W3" t="s">
        <v>33</v>
      </c>
      <c r="X3" t="s">
        <v>34</v>
      </c>
    </row>
    <row r="4" spans="1:25" x14ac:dyDescent="0.25">
      <c r="A4" t="s">
        <v>599</v>
      </c>
      <c r="B4" t="s">
        <v>600</v>
      </c>
      <c r="C4" t="s">
        <v>601</v>
      </c>
      <c r="D4" t="s">
        <v>602</v>
      </c>
      <c r="E4" t="s">
        <v>603</v>
      </c>
      <c r="F4" t="s">
        <v>25</v>
      </c>
      <c r="G4">
        <v>36.814166999999998</v>
      </c>
      <c r="H4">
        <v>-108.716667</v>
      </c>
      <c r="I4" s="10">
        <v>20</v>
      </c>
      <c r="J4" t="s">
        <v>604</v>
      </c>
      <c r="K4">
        <v>14080105</v>
      </c>
      <c r="L4">
        <v>1012</v>
      </c>
      <c r="M4" t="str">
        <f>LOOKUP(L3:L30,[1]Parameters!A:C)</f>
        <v xml:space="preserve">BERYLLIUM, TOTAL (UG/L AS BE)                     </v>
      </c>
      <c r="N4" s="2">
        <v>29788</v>
      </c>
      <c r="O4">
        <v>1200</v>
      </c>
      <c r="P4" t="s">
        <v>27</v>
      </c>
      <c r="Q4" t="s">
        <v>28</v>
      </c>
      <c r="R4" t="s">
        <v>29</v>
      </c>
      <c r="S4" t="s">
        <v>28</v>
      </c>
      <c r="T4" t="s">
        <v>30</v>
      </c>
      <c r="U4" t="s">
        <v>31</v>
      </c>
      <c r="V4" t="s">
        <v>32</v>
      </c>
      <c r="W4" t="s">
        <v>33</v>
      </c>
      <c r="X4" t="s">
        <v>34</v>
      </c>
    </row>
    <row r="5" spans="1:25" x14ac:dyDescent="0.25">
      <c r="A5" t="s">
        <v>599</v>
      </c>
      <c r="B5" t="s">
        <v>600</v>
      </c>
      <c r="C5" t="s">
        <v>601</v>
      </c>
      <c r="D5" t="s">
        <v>602</v>
      </c>
      <c r="E5" t="s">
        <v>603</v>
      </c>
      <c r="F5" t="s">
        <v>25</v>
      </c>
      <c r="G5">
        <v>36.814166999999998</v>
      </c>
      <c r="H5">
        <v>-108.716667</v>
      </c>
      <c r="I5" s="10">
        <v>2</v>
      </c>
      <c r="J5" t="s">
        <v>604</v>
      </c>
      <c r="K5">
        <v>14080105</v>
      </c>
      <c r="L5">
        <v>1013</v>
      </c>
      <c r="M5" t="str">
        <f>LOOKUP(L4:L31,[1]Parameters!A:C)</f>
        <v xml:space="preserve">BERYLLIUM IN BOTTOM DEPOSITS(MG/KG AS BE DRY WGT) </v>
      </c>
      <c r="N5" s="2">
        <v>29788</v>
      </c>
      <c r="O5">
        <v>1200</v>
      </c>
      <c r="P5" t="s">
        <v>27</v>
      </c>
      <c r="Q5" t="s">
        <v>28</v>
      </c>
      <c r="R5" t="s">
        <v>29</v>
      </c>
      <c r="S5" t="s">
        <v>28</v>
      </c>
      <c r="T5" t="s">
        <v>30</v>
      </c>
      <c r="U5" t="s">
        <v>31</v>
      </c>
      <c r="V5" t="s">
        <v>32</v>
      </c>
      <c r="W5" t="s">
        <v>33</v>
      </c>
      <c r="X5" t="s">
        <v>34</v>
      </c>
    </row>
    <row r="6" spans="1:25" x14ac:dyDescent="0.25">
      <c r="A6" t="s">
        <v>599</v>
      </c>
      <c r="B6" t="s">
        <v>600</v>
      </c>
      <c r="C6" t="s">
        <v>601</v>
      </c>
      <c r="D6" t="s">
        <v>602</v>
      </c>
      <c r="E6" t="s">
        <v>603</v>
      </c>
      <c r="F6" t="s">
        <v>25</v>
      </c>
      <c r="G6">
        <v>36.814166999999998</v>
      </c>
      <c r="H6">
        <v>-108.716667</v>
      </c>
      <c r="I6" s="10">
        <v>20</v>
      </c>
      <c r="J6" t="s">
        <v>604</v>
      </c>
      <c r="K6">
        <v>14080105</v>
      </c>
      <c r="L6">
        <v>1027</v>
      </c>
      <c r="M6" t="str">
        <f>LOOKUP(L5:L32,[1]Parameters!A:C)</f>
        <v xml:space="preserve">CADMIUM, TOTAL (UG/L AS CD)                       </v>
      </c>
      <c r="N6" s="2">
        <v>29788</v>
      </c>
      <c r="O6">
        <v>1200</v>
      </c>
      <c r="P6" t="s">
        <v>27</v>
      </c>
      <c r="Q6" t="s">
        <v>28</v>
      </c>
      <c r="R6" t="s">
        <v>29</v>
      </c>
      <c r="S6" t="s">
        <v>28</v>
      </c>
      <c r="T6" t="s">
        <v>30</v>
      </c>
      <c r="U6" t="s">
        <v>31</v>
      </c>
      <c r="V6" t="s">
        <v>32</v>
      </c>
      <c r="W6" t="s">
        <v>33</v>
      </c>
      <c r="X6" t="s">
        <v>34</v>
      </c>
    </row>
    <row r="7" spans="1:25" x14ac:dyDescent="0.25">
      <c r="A7" t="s">
        <v>599</v>
      </c>
      <c r="B7" t="s">
        <v>600</v>
      </c>
      <c r="C7" t="s">
        <v>601</v>
      </c>
      <c r="D7" t="s">
        <v>602</v>
      </c>
      <c r="E7" t="s">
        <v>603</v>
      </c>
      <c r="F7" t="s">
        <v>25</v>
      </c>
      <c r="G7">
        <v>36.814166999999998</v>
      </c>
      <c r="H7">
        <v>-108.716667</v>
      </c>
      <c r="I7" s="10">
        <v>2</v>
      </c>
      <c r="J7" t="s">
        <v>604</v>
      </c>
      <c r="K7">
        <v>14080105</v>
      </c>
      <c r="L7">
        <v>1028</v>
      </c>
      <c r="M7" t="str">
        <f>LOOKUP(L6:L33,[1]Parameters!A:C)</f>
        <v xml:space="preserve">CADMIUM,TOTAL IN BOTTOM DEPOSITS (MG/KG,DRY WGT)  </v>
      </c>
      <c r="N7" s="2">
        <v>29788</v>
      </c>
      <c r="O7">
        <v>1200</v>
      </c>
      <c r="P7" t="s">
        <v>27</v>
      </c>
      <c r="Q7" t="s">
        <v>28</v>
      </c>
      <c r="R7" t="s">
        <v>29</v>
      </c>
      <c r="S7" t="s">
        <v>28</v>
      </c>
      <c r="T7" t="s">
        <v>30</v>
      </c>
      <c r="U7" t="s">
        <v>31</v>
      </c>
      <c r="V7" t="s">
        <v>32</v>
      </c>
      <c r="W7" t="s">
        <v>33</v>
      </c>
      <c r="X7" t="s">
        <v>34</v>
      </c>
    </row>
    <row r="8" spans="1:25" x14ac:dyDescent="0.25">
      <c r="A8" t="s">
        <v>599</v>
      </c>
      <c r="B8" t="s">
        <v>600</v>
      </c>
      <c r="C8" t="s">
        <v>601</v>
      </c>
      <c r="D8" t="s">
        <v>602</v>
      </c>
      <c r="E8" t="s">
        <v>603</v>
      </c>
      <c r="F8" t="s">
        <v>25</v>
      </c>
      <c r="G8">
        <v>36.814166999999998</v>
      </c>
      <c r="H8">
        <v>-108.716667</v>
      </c>
      <c r="I8" s="10">
        <v>2</v>
      </c>
      <c r="J8" t="s">
        <v>604</v>
      </c>
      <c r="K8">
        <v>14080105</v>
      </c>
      <c r="L8">
        <v>1029</v>
      </c>
      <c r="M8" t="str">
        <f>LOOKUP(L7:L34,[1]Parameters!A:C)</f>
        <v xml:space="preserve">CHROMIUM,TOTAL IN BOTTOM DEPOSITS (MG/KG,DRY WGT) </v>
      </c>
      <c r="N8" s="2">
        <v>29788</v>
      </c>
      <c r="O8">
        <v>1200</v>
      </c>
      <c r="P8" t="s">
        <v>27</v>
      </c>
      <c r="Q8" t="s">
        <v>28</v>
      </c>
      <c r="R8" t="s">
        <v>29</v>
      </c>
      <c r="S8" t="s">
        <v>28</v>
      </c>
      <c r="T8" t="s">
        <v>30</v>
      </c>
      <c r="U8" t="s">
        <v>31</v>
      </c>
      <c r="V8" t="s">
        <v>32</v>
      </c>
      <c r="W8" t="s">
        <v>33</v>
      </c>
      <c r="X8" t="s">
        <v>34</v>
      </c>
    </row>
    <row r="9" spans="1:25" x14ac:dyDescent="0.25">
      <c r="A9" t="s">
        <v>599</v>
      </c>
      <c r="B9" t="s">
        <v>600</v>
      </c>
      <c r="C9" t="s">
        <v>601</v>
      </c>
      <c r="D9" t="s">
        <v>602</v>
      </c>
      <c r="E9" t="s">
        <v>603</v>
      </c>
      <c r="F9" t="s">
        <v>25</v>
      </c>
      <c r="G9">
        <v>36.814166999999998</v>
      </c>
      <c r="H9">
        <v>-108.716667</v>
      </c>
      <c r="I9" s="10">
        <v>20</v>
      </c>
      <c r="J9" t="s">
        <v>604</v>
      </c>
      <c r="K9">
        <v>14080105</v>
      </c>
      <c r="L9">
        <v>1034</v>
      </c>
      <c r="M9" t="str">
        <f>LOOKUP(L8:L35,[1]Parameters!A:C)</f>
        <v xml:space="preserve">CHROMIUM, TOTAL (UG/L AS CR)                      </v>
      </c>
      <c r="N9" s="2">
        <v>29788</v>
      </c>
      <c r="O9">
        <v>1200</v>
      </c>
      <c r="P9" t="s">
        <v>27</v>
      </c>
      <c r="Q9" t="s">
        <v>28</v>
      </c>
      <c r="R9" t="s">
        <v>29</v>
      </c>
      <c r="S9" t="s">
        <v>28</v>
      </c>
      <c r="T9" t="s">
        <v>30</v>
      </c>
      <c r="U9" t="s">
        <v>31</v>
      </c>
      <c r="V9" t="s">
        <v>32</v>
      </c>
      <c r="W9" t="s">
        <v>33</v>
      </c>
      <c r="X9" t="s">
        <v>34</v>
      </c>
    </row>
    <row r="10" spans="1:25" x14ac:dyDescent="0.25">
      <c r="A10" t="s">
        <v>599</v>
      </c>
      <c r="B10" t="s">
        <v>600</v>
      </c>
      <c r="C10" t="s">
        <v>601</v>
      </c>
      <c r="D10" t="s">
        <v>602</v>
      </c>
      <c r="E10" t="s">
        <v>603</v>
      </c>
      <c r="F10" t="s">
        <v>25</v>
      </c>
      <c r="G10">
        <v>36.814166999999998</v>
      </c>
      <c r="H10">
        <v>-108.716667</v>
      </c>
      <c r="I10" s="10">
        <v>20</v>
      </c>
      <c r="J10" t="s">
        <v>604</v>
      </c>
      <c r="K10">
        <v>14080105</v>
      </c>
      <c r="L10">
        <v>1042</v>
      </c>
      <c r="M10" t="str">
        <f>LOOKUP(L9:L36,[1]Parameters!A:C)</f>
        <v xml:space="preserve">COPPER, TOTAL (UG/L AS CU)                        </v>
      </c>
      <c r="N10" s="2">
        <v>29788</v>
      </c>
      <c r="O10">
        <v>1200</v>
      </c>
      <c r="P10" t="s">
        <v>27</v>
      </c>
      <c r="Q10" t="s">
        <v>28</v>
      </c>
      <c r="R10" t="s">
        <v>29</v>
      </c>
      <c r="S10" t="s">
        <v>28</v>
      </c>
      <c r="T10" t="s">
        <v>30</v>
      </c>
      <c r="U10" t="s">
        <v>31</v>
      </c>
      <c r="V10" t="s">
        <v>32</v>
      </c>
      <c r="W10" t="s">
        <v>33</v>
      </c>
      <c r="X10" t="s">
        <v>34</v>
      </c>
    </row>
    <row r="11" spans="1:25" x14ac:dyDescent="0.25">
      <c r="A11" t="s">
        <v>599</v>
      </c>
      <c r="B11" t="s">
        <v>600</v>
      </c>
      <c r="C11" t="s">
        <v>601</v>
      </c>
      <c r="D11" t="s">
        <v>602</v>
      </c>
      <c r="E11" t="s">
        <v>603</v>
      </c>
      <c r="F11" t="s">
        <v>25</v>
      </c>
      <c r="G11">
        <v>36.814166999999998</v>
      </c>
      <c r="H11">
        <v>-108.716667</v>
      </c>
      <c r="I11" s="10">
        <v>2</v>
      </c>
      <c r="J11" t="s">
        <v>604</v>
      </c>
      <c r="K11">
        <v>14080105</v>
      </c>
      <c r="L11">
        <v>1043</v>
      </c>
      <c r="M11" t="str">
        <f>LOOKUP(L10:L37,[1]Parameters!A:C)</f>
        <v xml:space="preserve">COPPER IN BOTTOM DEPOSITS (MG/KG AS CU DRY WGT)   </v>
      </c>
      <c r="N11" s="2">
        <v>29788</v>
      </c>
      <c r="O11">
        <v>1200</v>
      </c>
      <c r="P11" t="s">
        <v>27</v>
      </c>
      <c r="Q11" t="s">
        <v>28</v>
      </c>
      <c r="R11" t="s">
        <v>29</v>
      </c>
      <c r="S11" t="s">
        <v>28</v>
      </c>
      <c r="T11" t="s">
        <v>30</v>
      </c>
      <c r="U11" t="s">
        <v>31</v>
      </c>
      <c r="V11" t="s">
        <v>32</v>
      </c>
      <c r="W11" t="s">
        <v>33</v>
      </c>
      <c r="X11" t="s">
        <v>34</v>
      </c>
    </row>
    <row r="12" spans="1:25" x14ac:dyDescent="0.25">
      <c r="A12" t="s">
        <v>599</v>
      </c>
      <c r="B12" t="s">
        <v>600</v>
      </c>
      <c r="C12" t="s">
        <v>601</v>
      </c>
      <c r="D12" t="s">
        <v>602</v>
      </c>
      <c r="E12" t="s">
        <v>603</v>
      </c>
      <c r="F12" t="s">
        <v>25</v>
      </c>
      <c r="G12">
        <v>36.814166999999998</v>
      </c>
      <c r="H12">
        <v>-108.716667</v>
      </c>
      <c r="I12" s="10">
        <v>34</v>
      </c>
      <c r="J12" t="s">
        <v>26</v>
      </c>
      <c r="K12">
        <v>14080105</v>
      </c>
      <c r="L12">
        <v>1051</v>
      </c>
      <c r="M12" t="str">
        <f>LOOKUP(L11:L38,[1]Parameters!A:C)</f>
        <v xml:space="preserve">LEAD, TOTAL (UG/L AS PB)                          </v>
      </c>
      <c r="N12" s="2">
        <v>29788</v>
      </c>
      <c r="O12">
        <v>1200</v>
      </c>
      <c r="P12" t="s">
        <v>27</v>
      </c>
      <c r="Q12" t="s">
        <v>28</v>
      </c>
      <c r="R12" t="s">
        <v>29</v>
      </c>
      <c r="S12" t="s">
        <v>28</v>
      </c>
      <c r="T12" t="s">
        <v>30</v>
      </c>
      <c r="U12" t="s">
        <v>31</v>
      </c>
      <c r="V12" t="s">
        <v>32</v>
      </c>
      <c r="W12" t="s">
        <v>33</v>
      </c>
      <c r="X12" t="s">
        <v>34</v>
      </c>
    </row>
    <row r="13" spans="1:25" x14ac:dyDescent="0.25">
      <c r="A13" t="s">
        <v>599</v>
      </c>
      <c r="B13" t="s">
        <v>600</v>
      </c>
      <c r="C13" t="s">
        <v>601</v>
      </c>
      <c r="D13" t="s">
        <v>602</v>
      </c>
      <c r="E13" t="s">
        <v>603</v>
      </c>
      <c r="F13" t="s">
        <v>25</v>
      </c>
      <c r="G13">
        <v>36.814166999999998</v>
      </c>
      <c r="H13">
        <v>-108.716667</v>
      </c>
      <c r="I13" s="10">
        <v>2</v>
      </c>
      <c r="J13" t="s">
        <v>604</v>
      </c>
      <c r="K13">
        <v>14080105</v>
      </c>
      <c r="L13">
        <v>1052</v>
      </c>
      <c r="M13" t="str">
        <f>LOOKUP(L12:L39,[1]Parameters!A:C)</f>
        <v xml:space="preserve">LEAD IN BOTTOM DEPOSITS (MG/KG AS PB DRY WGT)     </v>
      </c>
      <c r="N13" s="2">
        <v>29788</v>
      </c>
      <c r="O13">
        <v>1200</v>
      </c>
      <c r="P13" t="s">
        <v>27</v>
      </c>
      <c r="Q13" t="s">
        <v>28</v>
      </c>
      <c r="R13" t="s">
        <v>29</v>
      </c>
      <c r="S13" t="s">
        <v>28</v>
      </c>
      <c r="T13" t="s">
        <v>30</v>
      </c>
      <c r="U13" t="s">
        <v>31</v>
      </c>
      <c r="V13" t="s">
        <v>32</v>
      </c>
      <c r="W13" t="s">
        <v>33</v>
      </c>
      <c r="X13" t="s">
        <v>34</v>
      </c>
    </row>
    <row r="14" spans="1:25" x14ac:dyDescent="0.25">
      <c r="A14" t="s">
        <v>599</v>
      </c>
      <c r="B14" t="s">
        <v>600</v>
      </c>
      <c r="C14" t="s">
        <v>601</v>
      </c>
      <c r="D14" t="s">
        <v>602</v>
      </c>
      <c r="E14" t="s">
        <v>603</v>
      </c>
      <c r="F14" t="s">
        <v>25</v>
      </c>
      <c r="G14">
        <v>36.814166999999998</v>
      </c>
      <c r="H14">
        <v>-108.716667</v>
      </c>
      <c r="I14" s="10">
        <v>10</v>
      </c>
      <c r="J14" t="s">
        <v>604</v>
      </c>
      <c r="K14">
        <v>14080105</v>
      </c>
      <c r="L14">
        <v>1059</v>
      </c>
      <c r="M14" t="str">
        <f>LOOKUP(L13:L40,[1]Parameters!A:C)</f>
        <v xml:space="preserve">THALLIUM, TOTAL (UG/L AS TL)                      </v>
      </c>
      <c r="N14" s="2">
        <v>29788</v>
      </c>
      <c r="O14">
        <v>1200</v>
      </c>
      <c r="P14" t="s">
        <v>27</v>
      </c>
      <c r="Q14" t="s">
        <v>28</v>
      </c>
      <c r="R14" t="s">
        <v>29</v>
      </c>
      <c r="S14" t="s">
        <v>28</v>
      </c>
      <c r="T14" t="s">
        <v>30</v>
      </c>
      <c r="U14" t="s">
        <v>31</v>
      </c>
      <c r="V14" t="s">
        <v>32</v>
      </c>
      <c r="W14" t="s">
        <v>33</v>
      </c>
      <c r="X14" t="s">
        <v>34</v>
      </c>
    </row>
    <row r="15" spans="1:25" x14ac:dyDescent="0.25">
      <c r="A15" t="s">
        <v>599</v>
      </c>
      <c r="B15" t="s">
        <v>600</v>
      </c>
      <c r="C15" t="s">
        <v>601</v>
      </c>
      <c r="D15" t="s">
        <v>602</v>
      </c>
      <c r="E15" t="s">
        <v>603</v>
      </c>
      <c r="F15" t="s">
        <v>25</v>
      </c>
      <c r="G15">
        <v>36.814166999999998</v>
      </c>
      <c r="H15">
        <v>-108.716667</v>
      </c>
      <c r="I15" s="10">
        <v>20</v>
      </c>
      <c r="J15" t="s">
        <v>604</v>
      </c>
      <c r="K15">
        <v>14080105</v>
      </c>
      <c r="L15">
        <v>1067</v>
      </c>
      <c r="M15" t="str">
        <f>LOOKUP(L14:L41,[1]Parameters!A:C)</f>
        <v xml:space="preserve">NICKEL, TOTAL (UG/L AS NI)                        </v>
      </c>
      <c r="N15" s="2">
        <v>29788</v>
      </c>
      <c r="O15">
        <v>1200</v>
      </c>
      <c r="P15" t="s">
        <v>27</v>
      </c>
      <c r="Q15" t="s">
        <v>28</v>
      </c>
      <c r="R15" t="s">
        <v>29</v>
      </c>
      <c r="S15" t="s">
        <v>28</v>
      </c>
      <c r="T15" t="s">
        <v>30</v>
      </c>
      <c r="U15" t="s">
        <v>31</v>
      </c>
      <c r="V15" t="s">
        <v>32</v>
      </c>
      <c r="W15" t="s">
        <v>33</v>
      </c>
      <c r="X15" t="s">
        <v>34</v>
      </c>
    </row>
    <row r="16" spans="1:25" x14ac:dyDescent="0.25">
      <c r="A16" t="s">
        <v>599</v>
      </c>
      <c r="B16" t="s">
        <v>600</v>
      </c>
      <c r="C16" t="s">
        <v>601</v>
      </c>
      <c r="D16" t="s">
        <v>602</v>
      </c>
      <c r="E16" t="s">
        <v>603</v>
      </c>
      <c r="F16" t="s">
        <v>25</v>
      </c>
      <c r="G16">
        <v>36.814166999999998</v>
      </c>
      <c r="H16">
        <v>-108.716667</v>
      </c>
      <c r="I16" s="10">
        <v>2</v>
      </c>
      <c r="J16" t="s">
        <v>604</v>
      </c>
      <c r="K16">
        <v>14080105</v>
      </c>
      <c r="L16">
        <v>1068</v>
      </c>
      <c r="M16" t="str">
        <f>LOOKUP(L15:L42,[1]Parameters!A:C)</f>
        <v xml:space="preserve">NICKEL, TOTAL IN BOTTOM DEPOSITS (MG/KG,DRY WGT)  </v>
      </c>
      <c r="N16" s="2">
        <v>29788</v>
      </c>
      <c r="O16">
        <v>1200</v>
      </c>
      <c r="P16" t="s">
        <v>27</v>
      </c>
      <c r="Q16" t="s">
        <v>28</v>
      </c>
      <c r="R16" t="s">
        <v>29</v>
      </c>
      <c r="S16" t="s">
        <v>28</v>
      </c>
      <c r="T16" t="s">
        <v>30</v>
      </c>
      <c r="U16" t="s">
        <v>31</v>
      </c>
      <c r="V16" t="s">
        <v>32</v>
      </c>
      <c r="W16" t="s">
        <v>33</v>
      </c>
      <c r="X16" t="s">
        <v>34</v>
      </c>
    </row>
    <row r="17" spans="1:24" x14ac:dyDescent="0.25">
      <c r="A17" t="s">
        <v>599</v>
      </c>
      <c r="B17" t="s">
        <v>600</v>
      </c>
      <c r="C17" t="s">
        <v>601</v>
      </c>
      <c r="D17" t="s">
        <v>602</v>
      </c>
      <c r="E17" t="s">
        <v>603</v>
      </c>
      <c r="F17" t="s">
        <v>25</v>
      </c>
      <c r="G17">
        <v>36.814166999999998</v>
      </c>
      <c r="H17">
        <v>-108.716667</v>
      </c>
      <c r="I17" s="10">
        <v>20</v>
      </c>
      <c r="J17" t="s">
        <v>604</v>
      </c>
      <c r="K17">
        <v>14080105</v>
      </c>
      <c r="L17">
        <v>1077</v>
      </c>
      <c r="M17" t="str">
        <f>LOOKUP(L16:L43,[1]Parameters!A:C)</f>
        <v xml:space="preserve">SILVER, TOTAL (UG/L AS AG)                        </v>
      </c>
      <c r="N17" s="2">
        <v>29788</v>
      </c>
      <c r="O17">
        <v>1200</v>
      </c>
      <c r="P17" t="s">
        <v>27</v>
      </c>
      <c r="Q17" t="s">
        <v>28</v>
      </c>
      <c r="R17" t="s">
        <v>29</v>
      </c>
      <c r="S17" t="s">
        <v>28</v>
      </c>
      <c r="T17" t="s">
        <v>30</v>
      </c>
      <c r="U17" t="s">
        <v>31</v>
      </c>
      <c r="V17" t="s">
        <v>32</v>
      </c>
      <c r="W17" t="s">
        <v>33</v>
      </c>
      <c r="X17" t="s">
        <v>34</v>
      </c>
    </row>
    <row r="18" spans="1:24" x14ac:dyDescent="0.25">
      <c r="A18" t="s">
        <v>599</v>
      </c>
      <c r="B18" t="s">
        <v>600</v>
      </c>
      <c r="C18" t="s">
        <v>601</v>
      </c>
      <c r="D18" t="s">
        <v>602</v>
      </c>
      <c r="E18" t="s">
        <v>603</v>
      </c>
      <c r="F18" t="s">
        <v>25</v>
      </c>
      <c r="G18">
        <v>36.814166999999998</v>
      </c>
      <c r="H18">
        <v>-108.716667</v>
      </c>
      <c r="I18" s="10">
        <v>2</v>
      </c>
      <c r="J18" t="s">
        <v>604</v>
      </c>
      <c r="K18">
        <v>14080105</v>
      </c>
      <c r="L18">
        <v>1078</v>
      </c>
      <c r="M18" t="str">
        <f>LOOKUP(L17:L44,[1]Parameters!A:C)</f>
        <v xml:space="preserve">SILVER IN BOTTOM DEPOSITS (MG/KG AS AG DRY WGT)   </v>
      </c>
      <c r="N18" s="2">
        <v>29788</v>
      </c>
      <c r="O18">
        <v>1200</v>
      </c>
      <c r="P18" t="s">
        <v>27</v>
      </c>
      <c r="Q18" t="s">
        <v>28</v>
      </c>
      <c r="R18" t="s">
        <v>29</v>
      </c>
      <c r="S18" t="s">
        <v>28</v>
      </c>
      <c r="T18" t="s">
        <v>30</v>
      </c>
      <c r="U18" t="s">
        <v>31</v>
      </c>
      <c r="V18" t="s">
        <v>32</v>
      </c>
      <c r="W18" t="s">
        <v>33</v>
      </c>
      <c r="X18" t="s">
        <v>34</v>
      </c>
    </row>
    <row r="19" spans="1:24" x14ac:dyDescent="0.25">
      <c r="A19" t="s">
        <v>599</v>
      </c>
      <c r="B19" t="s">
        <v>600</v>
      </c>
      <c r="C19" t="s">
        <v>601</v>
      </c>
      <c r="D19" t="s">
        <v>602</v>
      </c>
      <c r="E19" t="s">
        <v>603</v>
      </c>
      <c r="F19" t="s">
        <v>25</v>
      </c>
      <c r="G19">
        <v>36.814166999999998</v>
      </c>
      <c r="H19">
        <v>-108.716667</v>
      </c>
      <c r="I19" s="10">
        <v>69</v>
      </c>
      <c r="J19" t="s">
        <v>26</v>
      </c>
      <c r="K19">
        <v>14080105</v>
      </c>
      <c r="L19">
        <v>1092</v>
      </c>
      <c r="M19" t="str">
        <f>LOOKUP(L18:L45,[1]Parameters!A:C)</f>
        <v xml:space="preserve">ZINC, TOTAL (UG/L AS ZN)                          </v>
      </c>
      <c r="N19" s="2">
        <v>29788</v>
      </c>
      <c r="O19">
        <v>1200</v>
      </c>
      <c r="P19" t="s">
        <v>27</v>
      </c>
      <c r="Q19" t="s">
        <v>28</v>
      </c>
      <c r="R19" t="s">
        <v>29</v>
      </c>
      <c r="S19" t="s">
        <v>28</v>
      </c>
      <c r="T19" t="s">
        <v>30</v>
      </c>
      <c r="U19" t="s">
        <v>31</v>
      </c>
      <c r="V19" t="s">
        <v>32</v>
      </c>
      <c r="W19" t="s">
        <v>33</v>
      </c>
      <c r="X19" t="s">
        <v>34</v>
      </c>
    </row>
    <row r="20" spans="1:24" x14ac:dyDescent="0.25">
      <c r="A20" t="s">
        <v>599</v>
      </c>
      <c r="B20" t="s">
        <v>600</v>
      </c>
      <c r="C20" t="s">
        <v>601</v>
      </c>
      <c r="D20" t="s">
        <v>602</v>
      </c>
      <c r="E20" t="s">
        <v>603</v>
      </c>
      <c r="F20" t="s">
        <v>25</v>
      </c>
      <c r="G20">
        <v>36.814166999999998</v>
      </c>
      <c r="H20">
        <v>-108.716667</v>
      </c>
      <c r="I20" s="10">
        <v>2</v>
      </c>
      <c r="J20" t="s">
        <v>604</v>
      </c>
      <c r="K20">
        <v>14080105</v>
      </c>
      <c r="L20">
        <v>1093</v>
      </c>
      <c r="M20" t="str">
        <f>LOOKUP(L19:L46,[1]Parameters!A:C)</f>
        <v xml:space="preserve">ZINC IN BOTTOM DEPOSITS (MG/KG AS ZN DRY WGT)     </v>
      </c>
      <c r="N20" s="2">
        <v>29788</v>
      </c>
      <c r="O20">
        <v>1200</v>
      </c>
      <c r="P20" t="s">
        <v>27</v>
      </c>
      <c r="Q20" t="s">
        <v>28</v>
      </c>
      <c r="R20" t="s">
        <v>29</v>
      </c>
      <c r="S20" t="s">
        <v>28</v>
      </c>
      <c r="T20" t="s">
        <v>30</v>
      </c>
      <c r="U20" t="s">
        <v>31</v>
      </c>
      <c r="V20" t="s">
        <v>32</v>
      </c>
      <c r="W20" t="s">
        <v>33</v>
      </c>
      <c r="X20" t="s">
        <v>34</v>
      </c>
    </row>
    <row r="21" spans="1:24" x14ac:dyDescent="0.25">
      <c r="A21" t="s">
        <v>599</v>
      </c>
      <c r="B21" t="s">
        <v>600</v>
      </c>
      <c r="C21" t="s">
        <v>601</v>
      </c>
      <c r="D21" t="s">
        <v>602</v>
      </c>
      <c r="E21" t="s">
        <v>603</v>
      </c>
      <c r="F21" t="s">
        <v>25</v>
      </c>
      <c r="G21">
        <v>36.814166999999998</v>
      </c>
      <c r="H21">
        <v>-108.716667</v>
      </c>
      <c r="I21" s="10">
        <v>10</v>
      </c>
      <c r="J21" t="s">
        <v>604</v>
      </c>
      <c r="K21">
        <v>14080105</v>
      </c>
      <c r="L21">
        <v>1097</v>
      </c>
      <c r="M21" t="str">
        <f>LOOKUP(L20:L47,[1]Parameters!A:C)</f>
        <v xml:space="preserve">ANTIMONY, TOTAL (UG/L AS SB)                      </v>
      </c>
      <c r="N21" s="2">
        <v>29788</v>
      </c>
      <c r="O21">
        <v>1200</v>
      </c>
      <c r="P21" t="s">
        <v>27</v>
      </c>
      <c r="Q21" t="s">
        <v>28</v>
      </c>
      <c r="R21" t="s">
        <v>29</v>
      </c>
      <c r="S21" t="s">
        <v>28</v>
      </c>
      <c r="T21" t="s">
        <v>30</v>
      </c>
      <c r="U21" t="s">
        <v>31</v>
      </c>
      <c r="V21" t="s">
        <v>32</v>
      </c>
      <c r="W21" t="s">
        <v>33</v>
      </c>
      <c r="X21" t="s">
        <v>34</v>
      </c>
    </row>
    <row r="22" spans="1:24" x14ac:dyDescent="0.25">
      <c r="A22" t="s">
        <v>599</v>
      </c>
      <c r="B22" t="s">
        <v>600</v>
      </c>
      <c r="C22" t="s">
        <v>601</v>
      </c>
      <c r="D22" t="s">
        <v>602</v>
      </c>
      <c r="E22" t="s">
        <v>603</v>
      </c>
      <c r="F22" t="s">
        <v>25</v>
      </c>
      <c r="G22">
        <v>36.814166999999998</v>
      </c>
      <c r="H22">
        <v>-108.716667</v>
      </c>
      <c r="I22" s="10">
        <v>1</v>
      </c>
      <c r="J22" t="s">
        <v>604</v>
      </c>
      <c r="K22">
        <v>14080105</v>
      </c>
      <c r="L22">
        <v>1098</v>
      </c>
      <c r="M22" t="str">
        <f>LOOKUP(L21:L48,[1]Parameters!A:C)</f>
        <v xml:space="preserve">ANTIMONY IN BOTTOM DEPOSITS (MG/KG AS SB DRY WGT) </v>
      </c>
      <c r="N22" s="2">
        <v>29788</v>
      </c>
      <c r="O22">
        <v>1200</v>
      </c>
      <c r="P22" t="s">
        <v>27</v>
      </c>
      <c r="Q22" t="s">
        <v>28</v>
      </c>
      <c r="R22" t="s">
        <v>29</v>
      </c>
      <c r="S22" t="s">
        <v>28</v>
      </c>
      <c r="T22" t="s">
        <v>30</v>
      </c>
      <c r="U22" t="s">
        <v>31</v>
      </c>
      <c r="V22" t="s">
        <v>32</v>
      </c>
      <c r="W22" t="s">
        <v>33</v>
      </c>
      <c r="X22" t="s">
        <v>34</v>
      </c>
    </row>
    <row r="23" spans="1:24" x14ac:dyDescent="0.25">
      <c r="A23" t="s">
        <v>599</v>
      </c>
      <c r="B23" t="s">
        <v>600</v>
      </c>
      <c r="C23" t="s">
        <v>601</v>
      </c>
      <c r="D23" t="s">
        <v>602</v>
      </c>
      <c r="E23" t="s">
        <v>603</v>
      </c>
      <c r="F23" t="s">
        <v>25</v>
      </c>
      <c r="G23">
        <v>36.814166999999998</v>
      </c>
      <c r="H23">
        <v>-108.716667</v>
      </c>
      <c r="I23" s="10">
        <v>10</v>
      </c>
      <c r="J23" t="s">
        <v>604</v>
      </c>
      <c r="K23">
        <v>14080105</v>
      </c>
      <c r="L23">
        <v>1147</v>
      </c>
      <c r="M23" t="str">
        <f>LOOKUP(L22:L49,[1]Parameters!A:C)</f>
        <v xml:space="preserve">SELENIUM, TOTAL (UG/L AS SE)                      </v>
      </c>
      <c r="N23" s="2">
        <v>29788</v>
      </c>
      <c r="O23">
        <v>1200</v>
      </c>
      <c r="P23" t="s">
        <v>27</v>
      </c>
      <c r="Q23" t="s">
        <v>28</v>
      </c>
      <c r="R23" t="s">
        <v>29</v>
      </c>
      <c r="S23" t="s">
        <v>28</v>
      </c>
      <c r="T23" t="s">
        <v>30</v>
      </c>
      <c r="U23" t="s">
        <v>31</v>
      </c>
      <c r="V23" t="s">
        <v>32</v>
      </c>
      <c r="W23" t="s">
        <v>33</v>
      </c>
      <c r="X23" t="s">
        <v>34</v>
      </c>
    </row>
    <row r="24" spans="1:24" x14ac:dyDescent="0.25">
      <c r="A24" t="s">
        <v>599</v>
      </c>
      <c r="B24" t="s">
        <v>600</v>
      </c>
      <c r="C24" t="s">
        <v>601</v>
      </c>
      <c r="D24" t="s">
        <v>602</v>
      </c>
      <c r="E24" t="s">
        <v>603</v>
      </c>
      <c r="F24" t="s">
        <v>25</v>
      </c>
      <c r="G24">
        <v>36.814166999999998</v>
      </c>
      <c r="H24">
        <v>-108.716667</v>
      </c>
      <c r="I24" s="10">
        <v>1</v>
      </c>
      <c r="J24" t="s">
        <v>604</v>
      </c>
      <c r="K24">
        <v>14080105</v>
      </c>
      <c r="L24">
        <v>1148</v>
      </c>
      <c r="M24" t="str">
        <f>LOOKUP(L23:L50,[1]Parameters!A:C)</f>
        <v xml:space="preserve">SELENIUM IN BOTTOM DEPOSITS (MG/KG AS SE DRY WGT) </v>
      </c>
      <c r="N24" s="2">
        <v>29788</v>
      </c>
      <c r="O24">
        <v>1200</v>
      </c>
      <c r="P24" t="s">
        <v>27</v>
      </c>
      <c r="Q24" t="s">
        <v>28</v>
      </c>
      <c r="R24" t="s">
        <v>29</v>
      </c>
      <c r="S24" t="s">
        <v>28</v>
      </c>
      <c r="T24" t="s">
        <v>30</v>
      </c>
      <c r="U24" t="s">
        <v>31</v>
      </c>
      <c r="V24" t="s">
        <v>32</v>
      </c>
      <c r="W24" t="s">
        <v>33</v>
      </c>
      <c r="X24" t="s">
        <v>34</v>
      </c>
    </row>
    <row r="25" spans="1:24" x14ac:dyDescent="0.25">
      <c r="A25" t="s">
        <v>599</v>
      </c>
      <c r="B25" t="s">
        <v>600</v>
      </c>
      <c r="C25" t="s">
        <v>601</v>
      </c>
      <c r="D25" t="s">
        <v>602</v>
      </c>
      <c r="E25" t="s">
        <v>603</v>
      </c>
      <c r="F25" t="s">
        <v>25</v>
      </c>
      <c r="G25">
        <v>36.814166999999998</v>
      </c>
      <c r="H25">
        <v>-108.716667</v>
      </c>
      <c r="I25" s="10">
        <v>0.2</v>
      </c>
      <c r="J25" t="s">
        <v>604</v>
      </c>
      <c r="K25">
        <v>14080105</v>
      </c>
      <c r="L25">
        <v>71900</v>
      </c>
      <c r="M25" t="str">
        <f>LOOKUP(L25:L270,[1]Parameters!A:C)</f>
        <v xml:space="preserve">MERCURY, TOTAL  (UG/L AS HG)                      </v>
      </c>
      <c r="N25" s="2">
        <v>29788</v>
      </c>
      <c r="O25">
        <v>1200</v>
      </c>
      <c r="P25" t="s">
        <v>27</v>
      </c>
      <c r="Q25" t="s">
        <v>28</v>
      </c>
      <c r="R25" t="s">
        <v>29</v>
      </c>
      <c r="S25" t="s">
        <v>28</v>
      </c>
      <c r="T25" t="s">
        <v>30</v>
      </c>
      <c r="U25" t="s">
        <v>31</v>
      </c>
      <c r="V25" t="s">
        <v>32</v>
      </c>
      <c r="W25" t="s">
        <v>33</v>
      </c>
      <c r="X25" t="s">
        <v>34</v>
      </c>
    </row>
    <row r="26" spans="1:24" x14ac:dyDescent="0.25">
      <c r="A26" t="s">
        <v>599</v>
      </c>
      <c r="B26" t="s">
        <v>600</v>
      </c>
      <c r="C26" t="s">
        <v>601</v>
      </c>
      <c r="D26" t="s">
        <v>602</v>
      </c>
      <c r="E26" t="s">
        <v>603</v>
      </c>
      <c r="F26" t="s">
        <v>25</v>
      </c>
      <c r="G26">
        <v>36.814166999999998</v>
      </c>
      <c r="H26">
        <v>-108.716667</v>
      </c>
      <c r="I26" s="10">
        <v>0.1</v>
      </c>
      <c r="J26" t="s">
        <v>604</v>
      </c>
      <c r="K26">
        <v>14080105</v>
      </c>
      <c r="L26">
        <v>71921</v>
      </c>
      <c r="M26" t="str">
        <f>LOOKUP(L25:L271,[1]Parameters!A:C)</f>
        <v xml:space="preserve">MERCURY,TOT. IN BOT. DEPOS. (MG/KG AS HG DRY WGT) </v>
      </c>
      <c r="N26" s="2">
        <v>29788</v>
      </c>
      <c r="O26">
        <v>1200</v>
      </c>
      <c r="P26" t="s">
        <v>27</v>
      </c>
      <c r="Q26" t="s">
        <v>28</v>
      </c>
      <c r="R26" t="s">
        <v>29</v>
      </c>
      <c r="S26" t="s">
        <v>28</v>
      </c>
      <c r="T26" t="s">
        <v>30</v>
      </c>
      <c r="U26" t="s">
        <v>31</v>
      </c>
      <c r="V26" t="s">
        <v>32</v>
      </c>
      <c r="W26" t="s">
        <v>33</v>
      </c>
      <c r="X26" t="s">
        <v>34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0"/>
  <sheetViews>
    <sheetView workbookViewId="0">
      <pane ySplit="600" topLeftCell="A128" activePane="bottomLeft"/>
      <selection pane="bottomLeft" activeCell="E74" sqref="E74"/>
    </sheetView>
  </sheetViews>
  <sheetFormatPr defaultRowHeight="15" x14ac:dyDescent="0.25"/>
  <cols>
    <col min="2" max="2" width="28.42578125" bestFit="1" customWidth="1"/>
    <col min="3" max="3" width="53.7109375" bestFit="1" customWidth="1"/>
    <col min="6" max="7" width="10.5703125" bestFit="1" customWidth="1"/>
    <col min="9" max="9" width="15.85546875" customWidth="1"/>
    <col min="10" max="10" width="16.85546875" customWidth="1"/>
  </cols>
  <sheetData>
    <row r="1" spans="1:10" x14ac:dyDescent="0.25">
      <c r="A1" t="s">
        <v>42</v>
      </c>
      <c r="B1" t="s">
        <v>43</v>
      </c>
      <c r="C1" t="s">
        <v>44</v>
      </c>
      <c r="D1" t="s">
        <v>45</v>
      </c>
      <c r="E1" t="s">
        <v>46</v>
      </c>
      <c r="F1" t="s">
        <v>47</v>
      </c>
      <c r="G1" t="s">
        <v>48</v>
      </c>
      <c r="H1" t="s">
        <v>49</v>
      </c>
      <c r="I1" t="s">
        <v>50</v>
      </c>
      <c r="J1" t="s">
        <v>51</v>
      </c>
    </row>
    <row r="2" spans="1:10" s="5" customFormat="1" x14ac:dyDescent="0.25">
      <c r="A2" s="5">
        <v>4</v>
      </c>
      <c r="B2" s="5" t="s">
        <v>52</v>
      </c>
      <c r="C2" s="5" t="s">
        <v>53</v>
      </c>
      <c r="D2" s="5">
        <v>3</v>
      </c>
      <c r="E2" s="5">
        <v>3</v>
      </c>
      <c r="F2" s="8">
        <v>28208</v>
      </c>
      <c r="G2" s="8">
        <v>29844</v>
      </c>
      <c r="H2" s="5" t="s">
        <v>54</v>
      </c>
      <c r="I2" s="5" t="s">
        <v>55</v>
      </c>
      <c r="J2" s="5" t="s">
        <v>56</v>
      </c>
    </row>
    <row r="3" spans="1:10" x14ac:dyDescent="0.25">
      <c r="A3">
        <v>8</v>
      </c>
      <c r="B3" t="s">
        <v>57</v>
      </c>
      <c r="C3" t="s">
        <v>58</v>
      </c>
      <c r="D3">
        <v>10</v>
      </c>
      <c r="E3">
        <v>232</v>
      </c>
      <c r="F3" s="2">
        <v>27500</v>
      </c>
      <c r="G3" s="2">
        <v>27731</v>
      </c>
      <c r="H3" t="s">
        <v>59</v>
      </c>
      <c r="I3" t="s">
        <v>60</v>
      </c>
      <c r="J3" t="s">
        <v>61</v>
      </c>
    </row>
    <row r="4" spans="1:10" x14ac:dyDescent="0.25">
      <c r="A4">
        <v>10</v>
      </c>
      <c r="B4" t="s">
        <v>62</v>
      </c>
      <c r="C4" t="s">
        <v>63</v>
      </c>
      <c r="D4">
        <v>208</v>
      </c>
      <c r="E4">
        <v>1518</v>
      </c>
      <c r="F4" s="2">
        <v>25666</v>
      </c>
      <c r="G4" s="2">
        <v>34219</v>
      </c>
      <c r="H4" t="s">
        <v>54</v>
      </c>
      <c r="I4" s="1">
        <v>-0.55600000000000005</v>
      </c>
      <c r="J4" t="s">
        <v>64</v>
      </c>
    </row>
    <row r="5" spans="1:10" x14ac:dyDescent="0.25">
      <c r="A5">
        <v>11</v>
      </c>
      <c r="B5" t="s">
        <v>65</v>
      </c>
      <c r="C5" t="s">
        <v>66</v>
      </c>
      <c r="D5">
        <v>28</v>
      </c>
      <c r="E5">
        <v>249</v>
      </c>
      <c r="F5" s="2">
        <v>27556</v>
      </c>
      <c r="G5" s="2">
        <v>29509</v>
      </c>
      <c r="H5" t="s">
        <v>67</v>
      </c>
      <c r="I5" t="s">
        <v>68</v>
      </c>
      <c r="J5" t="s">
        <v>69</v>
      </c>
    </row>
    <row r="6" spans="1:10" x14ac:dyDescent="0.25">
      <c r="A6">
        <v>20</v>
      </c>
      <c r="B6" t="s">
        <v>70</v>
      </c>
      <c r="C6" t="s">
        <v>71</v>
      </c>
      <c r="D6">
        <v>4</v>
      </c>
      <c r="E6">
        <v>9</v>
      </c>
      <c r="F6" s="2">
        <v>27940</v>
      </c>
      <c r="G6" s="2">
        <v>30026</v>
      </c>
      <c r="H6" t="s">
        <v>72</v>
      </c>
      <c r="I6" t="s">
        <v>73</v>
      </c>
      <c r="J6" t="s">
        <v>74</v>
      </c>
    </row>
    <row r="7" spans="1:10" x14ac:dyDescent="0.25">
      <c r="A7">
        <v>23</v>
      </c>
      <c r="B7" t="s">
        <v>75</v>
      </c>
      <c r="C7" t="s">
        <v>76</v>
      </c>
      <c r="D7">
        <v>2</v>
      </c>
      <c r="E7">
        <v>16</v>
      </c>
      <c r="F7" s="2">
        <v>26239</v>
      </c>
      <c r="G7" s="2">
        <v>26416</v>
      </c>
      <c r="H7" t="s">
        <v>77</v>
      </c>
      <c r="I7" s="1">
        <v>0.87</v>
      </c>
      <c r="J7" t="s">
        <v>78</v>
      </c>
    </row>
    <row r="8" spans="1:10" x14ac:dyDescent="0.25">
      <c r="A8">
        <v>42</v>
      </c>
      <c r="B8" t="s">
        <v>79</v>
      </c>
      <c r="C8" t="s">
        <v>80</v>
      </c>
      <c r="D8">
        <v>1</v>
      </c>
      <c r="E8">
        <v>1</v>
      </c>
      <c r="F8" s="2">
        <v>30550</v>
      </c>
      <c r="G8" s="2">
        <v>30550</v>
      </c>
      <c r="H8" t="s">
        <v>81</v>
      </c>
      <c r="I8" t="s">
        <v>81</v>
      </c>
      <c r="J8" t="s">
        <v>82</v>
      </c>
    </row>
    <row r="9" spans="1:10" x14ac:dyDescent="0.25">
      <c r="A9">
        <v>55</v>
      </c>
      <c r="B9" t="s">
        <v>83</v>
      </c>
      <c r="C9" t="s">
        <v>84</v>
      </c>
      <c r="D9">
        <v>2</v>
      </c>
      <c r="E9">
        <v>2</v>
      </c>
      <c r="F9" s="2">
        <v>29844</v>
      </c>
      <c r="G9" s="2">
        <v>29844</v>
      </c>
      <c r="H9" t="s">
        <v>54</v>
      </c>
      <c r="I9" s="1">
        <v>0.7</v>
      </c>
      <c r="J9" s="1">
        <v>0.85</v>
      </c>
    </row>
    <row r="10" spans="1:10" x14ac:dyDescent="0.25">
      <c r="A10">
        <v>58</v>
      </c>
      <c r="B10" t="s">
        <v>85</v>
      </c>
      <c r="C10" t="s">
        <v>86</v>
      </c>
      <c r="D10">
        <v>21</v>
      </c>
      <c r="E10">
        <v>21</v>
      </c>
      <c r="F10" s="2">
        <v>28652</v>
      </c>
      <c r="G10" s="2">
        <v>30944</v>
      </c>
      <c r="H10" s="1">
        <v>0.1</v>
      </c>
      <c r="I10" s="1">
        <v>0.8</v>
      </c>
      <c r="J10" t="s">
        <v>87</v>
      </c>
    </row>
    <row r="11" spans="1:10" x14ac:dyDescent="0.25">
      <c r="A11">
        <v>59</v>
      </c>
      <c r="B11" t="s">
        <v>88</v>
      </c>
      <c r="C11" t="s">
        <v>89</v>
      </c>
      <c r="D11">
        <v>16</v>
      </c>
      <c r="E11">
        <v>30</v>
      </c>
      <c r="F11" s="2">
        <v>30552</v>
      </c>
      <c r="G11" s="2">
        <v>32379</v>
      </c>
      <c r="H11" t="s">
        <v>54</v>
      </c>
      <c r="I11" s="1">
        <v>0.93</v>
      </c>
      <c r="J11" t="s">
        <v>90</v>
      </c>
    </row>
    <row r="12" spans="1:10" x14ac:dyDescent="0.25">
      <c r="A12">
        <v>61</v>
      </c>
      <c r="B12" t="s">
        <v>91</v>
      </c>
      <c r="C12" t="s">
        <v>92</v>
      </c>
      <c r="D12">
        <v>62</v>
      </c>
      <c r="E12">
        <v>257</v>
      </c>
      <c r="F12" s="2">
        <v>27303</v>
      </c>
      <c r="G12" s="2">
        <v>32379</v>
      </c>
      <c r="H12" t="s">
        <v>93</v>
      </c>
      <c r="I12" s="1">
        <v>0.96</v>
      </c>
      <c r="J12" t="s">
        <v>94</v>
      </c>
    </row>
    <row r="13" spans="1:10" x14ac:dyDescent="0.25">
      <c r="A13">
        <v>64</v>
      </c>
      <c r="B13" t="s">
        <v>95</v>
      </c>
      <c r="C13" t="s">
        <v>96</v>
      </c>
      <c r="D13">
        <v>3</v>
      </c>
      <c r="E13">
        <v>3</v>
      </c>
      <c r="F13" s="2">
        <v>28208</v>
      </c>
      <c r="G13" s="2">
        <v>29844</v>
      </c>
      <c r="H13" s="1">
        <v>0.25</v>
      </c>
      <c r="I13" s="1">
        <v>0.7</v>
      </c>
      <c r="J13" s="1">
        <v>0.51700000000000002</v>
      </c>
    </row>
    <row r="14" spans="1:10" x14ac:dyDescent="0.25">
      <c r="A14">
        <v>74</v>
      </c>
      <c r="B14" t="s">
        <v>97</v>
      </c>
      <c r="C14" t="s">
        <v>98</v>
      </c>
      <c r="D14">
        <v>10</v>
      </c>
      <c r="E14">
        <v>164</v>
      </c>
      <c r="F14" s="2">
        <v>27500</v>
      </c>
      <c r="G14" s="2">
        <v>27731</v>
      </c>
      <c r="H14" t="s">
        <v>54</v>
      </c>
      <c r="I14" t="s">
        <v>99</v>
      </c>
      <c r="J14" t="s">
        <v>100</v>
      </c>
    </row>
    <row r="15" spans="1:10" x14ac:dyDescent="0.25">
      <c r="A15">
        <v>76</v>
      </c>
      <c r="B15" t="s">
        <v>101</v>
      </c>
      <c r="C15" t="s">
        <v>102</v>
      </c>
      <c r="D15">
        <v>18</v>
      </c>
      <c r="E15">
        <v>49</v>
      </c>
      <c r="F15" s="2">
        <v>28360</v>
      </c>
      <c r="G15" s="2">
        <v>32857</v>
      </c>
      <c r="H15" t="s">
        <v>54</v>
      </c>
      <c r="I15" s="1">
        <v>0.9</v>
      </c>
      <c r="J15" t="s">
        <v>103</v>
      </c>
    </row>
    <row r="16" spans="1:10" x14ac:dyDescent="0.25">
      <c r="A16">
        <v>77</v>
      </c>
      <c r="B16" t="s">
        <v>104</v>
      </c>
      <c r="C16" t="s">
        <v>105</v>
      </c>
      <c r="D16">
        <v>10</v>
      </c>
      <c r="E16">
        <v>31</v>
      </c>
      <c r="F16" s="2">
        <v>27500</v>
      </c>
      <c r="G16" s="2">
        <v>27731</v>
      </c>
      <c r="H16" t="s">
        <v>72</v>
      </c>
      <c r="I16" t="s">
        <v>106</v>
      </c>
      <c r="J16" t="s">
        <v>107</v>
      </c>
    </row>
    <row r="17" spans="1:10" x14ac:dyDescent="0.25">
      <c r="A17">
        <v>90</v>
      </c>
      <c r="B17" t="s">
        <v>108</v>
      </c>
      <c r="C17" t="s">
        <v>109</v>
      </c>
      <c r="D17">
        <v>18</v>
      </c>
      <c r="E17">
        <v>18</v>
      </c>
      <c r="F17" s="2">
        <v>32954</v>
      </c>
      <c r="G17" s="2">
        <v>33028</v>
      </c>
      <c r="H17" s="1">
        <v>0.121</v>
      </c>
      <c r="I17" s="1">
        <v>0.29399999999999998</v>
      </c>
      <c r="J17" s="1">
        <v>0.19500000000000001</v>
      </c>
    </row>
    <row r="18" spans="1:10" x14ac:dyDescent="0.25">
      <c r="A18">
        <v>94</v>
      </c>
      <c r="B18" t="s">
        <v>110</v>
      </c>
      <c r="C18" t="s">
        <v>111</v>
      </c>
      <c r="D18">
        <v>93</v>
      </c>
      <c r="E18">
        <v>504</v>
      </c>
      <c r="F18" s="2">
        <v>27500</v>
      </c>
      <c r="G18" s="2">
        <v>33150</v>
      </c>
      <c r="H18" t="s">
        <v>54</v>
      </c>
      <c r="I18" t="s">
        <v>99</v>
      </c>
      <c r="J18" t="s">
        <v>112</v>
      </c>
    </row>
    <row r="19" spans="1:10" x14ac:dyDescent="0.25">
      <c r="A19">
        <v>95</v>
      </c>
      <c r="B19" t="s">
        <v>113</v>
      </c>
      <c r="C19" t="s">
        <v>114</v>
      </c>
      <c r="D19">
        <v>100</v>
      </c>
      <c r="E19">
        <v>143</v>
      </c>
      <c r="F19" s="2">
        <v>25343</v>
      </c>
      <c r="G19" s="2">
        <v>34591</v>
      </c>
      <c r="H19" t="s">
        <v>54</v>
      </c>
      <c r="I19" t="s">
        <v>115</v>
      </c>
      <c r="J19" t="s">
        <v>116</v>
      </c>
    </row>
    <row r="20" spans="1:10" x14ac:dyDescent="0.25">
      <c r="A20">
        <v>111</v>
      </c>
      <c r="B20" t="s">
        <v>117</v>
      </c>
      <c r="C20" t="s">
        <v>118</v>
      </c>
      <c r="D20">
        <v>23</v>
      </c>
      <c r="E20">
        <v>144</v>
      </c>
      <c r="F20" s="2">
        <v>32289</v>
      </c>
      <c r="G20" s="2">
        <v>34311</v>
      </c>
      <c r="H20" t="s">
        <v>93</v>
      </c>
      <c r="I20" s="1">
        <v>9.5000000000000001E-2</v>
      </c>
      <c r="J20" s="1">
        <v>0.81599999999999995</v>
      </c>
    </row>
    <row r="21" spans="1:10" x14ac:dyDescent="0.25">
      <c r="A21">
        <v>299</v>
      </c>
      <c r="B21" t="s">
        <v>119</v>
      </c>
      <c r="C21" t="s">
        <v>120</v>
      </c>
      <c r="D21">
        <v>17</v>
      </c>
      <c r="E21">
        <v>17</v>
      </c>
      <c r="F21" s="2">
        <v>30552</v>
      </c>
      <c r="G21" s="2">
        <v>30560</v>
      </c>
      <c r="H21" t="s">
        <v>121</v>
      </c>
      <c r="I21" t="s">
        <v>122</v>
      </c>
      <c r="J21" t="s">
        <v>123</v>
      </c>
    </row>
    <row r="22" spans="1:10" x14ac:dyDescent="0.25">
      <c r="A22">
        <v>300</v>
      </c>
      <c r="B22" t="s">
        <v>124</v>
      </c>
      <c r="C22" t="s">
        <v>125</v>
      </c>
      <c r="D22">
        <v>105</v>
      </c>
      <c r="E22">
        <v>728</v>
      </c>
      <c r="F22" s="2">
        <v>27500</v>
      </c>
      <c r="G22" s="2">
        <v>33150</v>
      </c>
      <c r="H22" t="s">
        <v>54</v>
      </c>
      <c r="I22" t="s">
        <v>126</v>
      </c>
      <c r="J22" t="s">
        <v>127</v>
      </c>
    </row>
    <row r="23" spans="1:10" x14ac:dyDescent="0.25">
      <c r="A23">
        <v>301</v>
      </c>
      <c r="B23" t="s">
        <v>128</v>
      </c>
      <c r="C23" t="s">
        <v>129</v>
      </c>
      <c r="D23">
        <v>122</v>
      </c>
      <c r="E23">
        <v>742</v>
      </c>
      <c r="F23" s="2">
        <v>27500</v>
      </c>
      <c r="G23" s="2">
        <v>33150</v>
      </c>
      <c r="H23" t="s">
        <v>54</v>
      </c>
      <c r="I23" t="s">
        <v>130</v>
      </c>
      <c r="J23" t="s">
        <v>131</v>
      </c>
    </row>
    <row r="24" spans="1:10" x14ac:dyDescent="0.25">
      <c r="A24">
        <v>310</v>
      </c>
      <c r="B24" t="s">
        <v>132</v>
      </c>
      <c r="C24" t="s">
        <v>133</v>
      </c>
      <c r="D24">
        <v>3</v>
      </c>
      <c r="E24">
        <v>6</v>
      </c>
      <c r="F24" s="2">
        <v>27956</v>
      </c>
      <c r="G24" s="2">
        <v>29844</v>
      </c>
      <c r="H24" t="s">
        <v>134</v>
      </c>
      <c r="I24" t="s">
        <v>135</v>
      </c>
      <c r="J24" t="s">
        <v>136</v>
      </c>
    </row>
    <row r="25" spans="1:10" x14ac:dyDescent="0.25">
      <c r="A25">
        <v>335</v>
      </c>
      <c r="B25" t="s">
        <v>137</v>
      </c>
      <c r="C25" t="s">
        <v>138</v>
      </c>
      <c r="D25">
        <v>1</v>
      </c>
      <c r="E25">
        <v>4</v>
      </c>
      <c r="F25" s="2">
        <v>29307</v>
      </c>
      <c r="G25" s="2">
        <v>30026</v>
      </c>
      <c r="H25" t="s">
        <v>139</v>
      </c>
      <c r="I25" t="s">
        <v>140</v>
      </c>
      <c r="J25" t="s">
        <v>141</v>
      </c>
    </row>
    <row r="26" spans="1:10" x14ac:dyDescent="0.25">
      <c r="A26">
        <v>340</v>
      </c>
      <c r="B26" t="s">
        <v>142</v>
      </c>
      <c r="C26" t="s">
        <v>143</v>
      </c>
      <c r="D26">
        <v>1</v>
      </c>
      <c r="E26">
        <v>2</v>
      </c>
      <c r="F26" s="2">
        <v>29690</v>
      </c>
      <c r="G26" s="2">
        <v>30944</v>
      </c>
      <c r="H26" t="s">
        <v>144</v>
      </c>
      <c r="I26" t="s">
        <v>145</v>
      </c>
      <c r="J26" t="s">
        <v>107</v>
      </c>
    </row>
    <row r="27" spans="1:10" x14ac:dyDescent="0.25">
      <c r="A27">
        <v>400</v>
      </c>
      <c r="B27" t="s">
        <v>146</v>
      </c>
      <c r="C27" t="s">
        <v>147</v>
      </c>
      <c r="D27">
        <v>132</v>
      </c>
      <c r="E27">
        <v>760</v>
      </c>
      <c r="F27" s="2">
        <v>25343</v>
      </c>
      <c r="G27" s="2">
        <v>34591</v>
      </c>
      <c r="H27" t="s">
        <v>77</v>
      </c>
      <c r="I27" t="s">
        <v>106</v>
      </c>
      <c r="J27" t="s">
        <v>148</v>
      </c>
    </row>
    <row r="28" spans="1:10" x14ac:dyDescent="0.25">
      <c r="A28">
        <v>403</v>
      </c>
      <c r="B28" t="s">
        <v>149</v>
      </c>
      <c r="C28" t="s">
        <v>150</v>
      </c>
      <c r="D28">
        <v>21</v>
      </c>
      <c r="E28">
        <v>47</v>
      </c>
      <c r="F28" s="2">
        <v>28360</v>
      </c>
      <c r="G28" s="2">
        <v>32857</v>
      </c>
      <c r="H28" t="s">
        <v>151</v>
      </c>
      <c r="I28" t="s">
        <v>152</v>
      </c>
      <c r="J28" t="s">
        <v>153</v>
      </c>
    </row>
    <row r="29" spans="1:10" x14ac:dyDescent="0.25">
      <c r="A29">
        <v>405</v>
      </c>
      <c r="B29" t="s">
        <v>154</v>
      </c>
      <c r="C29" t="s">
        <v>155</v>
      </c>
      <c r="D29">
        <v>22</v>
      </c>
      <c r="E29">
        <v>49</v>
      </c>
      <c r="F29" s="2">
        <v>27808</v>
      </c>
      <c r="G29" s="2">
        <v>33150</v>
      </c>
      <c r="H29" t="s">
        <v>93</v>
      </c>
      <c r="I29" t="s">
        <v>156</v>
      </c>
      <c r="J29" t="s">
        <v>157</v>
      </c>
    </row>
    <row r="30" spans="1:10" x14ac:dyDescent="0.25">
      <c r="A30">
        <v>406</v>
      </c>
      <c r="B30" t="s">
        <v>158</v>
      </c>
      <c r="C30" t="s">
        <v>159</v>
      </c>
      <c r="D30">
        <v>65</v>
      </c>
      <c r="E30">
        <v>75</v>
      </c>
      <c r="F30" s="2">
        <v>27940</v>
      </c>
      <c r="G30" s="2">
        <v>30807</v>
      </c>
      <c r="H30" t="s">
        <v>160</v>
      </c>
      <c r="I30" t="s">
        <v>161</v>
      </c>
      <c r="J30" t="s">
        <v>162</v>
      </c>
    </row>
    <row r="31" spans="1:10" x14ac:dyDescent="0.25">
      <c r="A31">
        <v>410</v>
      </c>
      <c r="B31" t="s">
        <v>163</v>
      </c>
      <c r="C31" t="s">
        <v>164</v>
      </c>
      <c r="D31">
        <v>119</v>
      </c>
      <c r="E31">
        <v>792</v>
      </c>
      <c r="F31" s="2">
        <v>27500</v>
      </c>
      <c r="G31" s="2">
        <v>34591</v>
      </c>
      <c r="H31" t="s">
        <v>54</v>
      </c>
      <c r="I31" t="s">
        <v>126</v>
      </c>
      <c r="J31" t="s">
        <v>165</v>
      </c>
    </row>
    <row r="32" spans="1:10" x14ac:dyDescent="0.25">
      <c r="A32">
        <v>431</v>
      </c>
      <c r="B32" t="s">
        <v>166</v>
      </c>
      <c r="C32" t="s">
        <v>167</v>
      </c>
      <c r="D32">
        <v>1</v>
      </c>
      <c r="E32">
        <v>1</v>
      </c>
      <c r="F32" s="2">
        <v>27940</v>
      </c>
      <c r="G32" s="2">
        <v>27940</v>
      </c>
      <c r="H32" t="s">
        <v>168</v>
      </c>
      <c r="I32" t="s">
        <v>168</v>
      </c>
      <c r="J32" t="s">
        <v>107</v>
      </c>
    </row>
    <row r="33" spans="1:10" x14ac:dyDescent="0.25">
      <c r="A33">
        <v>440</v>
      </c>
      <c r="B33" t="s">
        <v>169</v>
      </c>
      <c r="C33" t="s">
        <v>170</v>
      </c>
      <c r="D33">
        <v>53</v>
      </c>
      <c r="E33">
        <v>83</v>
      </c>
      <c r="F33" s="2">
        <v>25343</v>
      </c>
      <c r="G33" s="2">
        <v>34591</v>
      </c>
      <c r="H33" t="s">
        <v>54</v>
      </c>
      <c r="I33" t="s">
        <v>171</v>
      </c>
      <c r="J33" t="s">
        <v>172</v>
      </c>
    </row>
    <row r="34" spans="1:10" x14ac:dyDescent="0.25">
      <c r="A34">
        <v>445</v>
      </c>
      <c r="B34" t="s">
        <v>173</v>
      </c>
      <c r="C34" t="s">
        <v>174</v>
      </c>
      <c r="D34">
        <v>18</v>
      </c>
      <c r="E34">
        <v>32</v>
      </c>
      <c r="F34" s="2">
        <v>27940</v>
      </c>
      <c r="G34" s="2">
        <v>34591</v>
      </c>
      <c r="H34" t="s">
        <v>93</v>
      </c>
      <c r="I34" t="s">
        <v>175</v>
      </c>
      <c r="J34" t="s">
        <v>176</v>
      </c>
    </row>
    <row r="35" spans="1:10" x14ac:dyDescent="0.25">
      <c r="A35">
        <v>480</v>
      </c>
      <c r="B35" t="s">
        <v>177</v>
      </c>
      <c r="C35" t="s">
        <v>178</v>
      </c>
      <c r="D35">
        <v>17</v>
      </c>
      <c r="E35">
        <v>17</v>
      </c>
      <c r="F35" s="2">
        <v>32954</v>
      </c>
      <c r="G35" s="2">
        <v>33028</v>
      </c>
      <c r="H35" t="s">
        <v>93</v>
      </c>
      <c r="I35" t="s">
        <v>179</v>
      </c>
      <c r="J35" s="1">
        <v>0.13500000000000001</v>
      </c>
    </row>
    <row r="36" spans="1:10" x14ac:dyDescent="0.25">
      <c r="A36">
        <v>515</v>
      </c>
      <c r="B36" t="s">
        <v>180</v>
      </c>
      <c r="C36" t="s">
        <v>181</v>
      </c>
      <c r="D36">
        <v>19</v>
      </c>
      <c r="E36">
        <v>24</v>
      </c>
      <c r="F36" s="2">
        <v>29307</v>
      </c>
      <c r="G36" s="2">
        <v>30801</v>
      </c>
      <c r="H36" t="s">
        <v>54</v>
      </c>
      <c r="I36" t="s">
        <v>182</v>
      </c>
      <c r="J36" t="s">
        <v>183</v>
      </c>
    </row>
    <row r="37" spans="1:10" x14ac:dyDescent="0.25">
      <c r="A37">
        <v>530</v>
      </c>
      <c r="B37" t="s">
        <v>184</v>
      </c>
      <c r="C37" t="s">
        <v>185</v>
      </c>
      <c r="D37">
        <v>31</v>
      </c>
      <c r="E37">
        <v>264</v>
      </c>
      <c r="F37" s="2">
        <v>27556</v>
      </c>
      <c r="G37" s="2">
        <v>33150</v>
      </c>
      <c r="H37" t="s">
        <v>54</v>
      </c>
      <c r="I37" t="s">
        <v>122</v>
      </c>
      <c r="J37" t="s">
        <v>186</v>
      </c>
    </row>
    <row r="38" spans="1:10" x14ac:dyDescent="0.25">
      <c r="A38">
        <v>550</v>
      </c>
      <c r="B38" t="s">
        <v>187</v>
      </c>
      <c r="C38" t="s">
        <v>188</v>
      </c>
      <c r="D38">
        <v>11</v>
      </c>
      <c r="E38">
        <v>24</v>
      </c>
      <c r="F38" s="2">
        <v>27939</v>
      </c>
      <c r="G38" s="2">
        <v>29509</v>
      </c>
      <c r="H38" t="s">
        <v>54</v>
      </c>
      <c r="I38" s="1">
        <v>0.8</v>
      </c>
      <c r="J38" t="s">
        <v>189</v>
      </c>
    </row>
    <row r="39" spans="1:10" x14ac:dyDescent="0.25">
      <c r="A39">
        <v>600</v>
      </c>
      <c r="B39" t="s">
        <v>190</v>
      </c>
      <c r="C39" t="s">
        <v>191</v>
      </c>
      <c r="D39">
        <v>18</v>
      </c>
      <c r="E39">
        <v>18</v>
      </c>
      <c r="F39" s="2">
        <v>30795</v>
      </c>
      <c r="G39" s="2">
        <v>30801</v>
      </c>
      <c r="H39" t="s">
        <v>192</v>
      </c>
      <c r="I39" s="1">
        <v>0.95599999999999996</v>
      </c>
      <c r="J39" t="s">
        <v>193</v>
      </c>
    </row>
    <row r="40" spans="1:10" x14ac:dyDescent="0.25">
      <c r="A40">
        <v>608</v>
      </c>
      <c r="B40" t="s">
        <v>194</v>
      </c>
      <c r="C40" t="s">
        <v>195</v>
      </c>
      <c r="D40">
        <v>1</v>
      </c>
      <c r="E40">
        <v>1</v>
      </c>
      <c r="F40" s="2">
        <v>33184</v>
      </c>
      <c r="G40" s="2">
        <v>33184</v>
      </c>
      <c r="H40" s="1">
        <v>0.26</v>
      </c>
      <c r="I40" s="1">
        <v>0.26</v>
      </c>
      <c r="J40" s="1">
        <v>0.26</v>
      </c>
    </row>
    <row r="41" spans="1:10" x14ac:dyDescent="0.25">
      <c r="A41">
        <v>610</v>
      </c>
      <c r="B41" t="s">
        <v>196</v>
      </c>
      <c r="C41" t="s">
        <v>197</v>
      </c>
      <c r="D41">
        <v>48</v>
      </c>
      <c r="E41">
        <v>298</v>
      </c>
      <c r="F41" s="2">
        <v>27500</v>
      </c>
      <c r="G41" s="2">
        <v>33150</v>
      </c>
      <c r="H41" s="1">
        <v>0.1</v>
      </c>
      <c r="I41" s="1">
        <v>0.09</v>
      </c>
      <c r="J41" s="1">
        <v>3.9800000000000002E-2</v>
      </c>
    </row>
    <row r="42" spans="1:10" x14ac:dyDescent="0.25">
      <c r="A42">
        <v>612</v>
      </c>
      <c r="B42" t="s">
        <v>198</v>
      </c>
      <c r="C42" t="s">
        <v>199</v>
      </c>
      <c r="D42">
        <v>32</v>
      </c>
      <c r="E42">
        <v>265</v>
      </c>
      <c r="F42" s="2">
        <v>27500</v>
      </c>
      <c r="G42" s="2">
        <v>33184</v>
      </c>
      <c r="H42" s="1">
        <v>1.01E-3</v>
      </c>
      <c r="I42" s="1">
        <v>9.9700000000000006E-4</v>
      </c>
      <c r="J42" s="1">
        <v>1.91E-3</v>
      </c>
    </row>
    <row r="43" spans="1:10" x14ac:dyDescent="0.25">
      <c r="A43">
        <v>613</v>
      </c>
      <c r="B43" t="s">
        <v>200</v>
      </c>
      <c r="C43" t="s">
        <v>201</v>
      </c>
      <c r="D43">
        <v>3</v>
      </c>
      <c r="E43">
        <v>3</v>
      </c>
      <c r="F43" s="2">
        <v>33148</v>
      </c>
      <c r="G43" s="2">
        <v>33184</v>
      </c>
      <c r="H43" s="1">
        <v>0.01</v>
      </c>
      <c r="I43" s="1">
        <v>0.01</v>
      </c>
      <c r="J43" s="1">
        <v>0.01</v>
      </c>
    </row>
    <row r="44" spans="1:10" x14ac:dyDescent="0.25">
      <c r="A44">
        <v>615</v>
      </c>
      <c r="B44" t="s">
        <v>202</v>
      </c>
      <c r="C44" t="s">
        <v>203</v>
      </c>
      <c r="D44">
        <v>35</v>
      </c>
      <c r="E44">
        <v>63</v>
      </c>
      <c r="F44" s="2">
        <v>28320</v>
      </c>
      <c r="G44" s="2">
        <v>32857</v>
      </c>
      <c r="H44" s="1">
        <v>0.1</v>
      </c>
      <c r="I44" s="1">
        <v>0.99</v>
      </c>
      <c r="J44" s="1">
        <v>3.7900000000000003E-2</v>
      </c>
    </row>
    <row r="45" spans="1:10" x14ac:dyDescent="0.25">
      <c r="A45">
        <v>618</v>
      </c>
      <c r="B45" t="s">
        <v>204</v>
      </c>
      <c r="C45" t="s">
        <v>205</v>
      </c>
      <c r="D45">
        <v>12</v>
      </c>
      <c r="E45">
        <v>12</v>
      </c>
      <c r="F45" s="2">
        <v>25343</v>
      </c>
      <c r="G45" s="2">
        <v>34591</v>
      </c>
      <c r="H45" t="s">
        <v>93</v>
      </c>
      <c r="I45" s="1">
        <v>0.9</v>
      </c>
      <c r="J45" t="s">
        <v>206</v>
      </c>
    </row>
    <row r="46" spans="1:10" x14ac:dyDescent="0.25">
      <c r="A46">
        <v>619</v>
      </c>
      <c r="B46" t="s">
        <v>207</v>
      </c>
      <c r="C46" t="s">
        <v>208</v>
      </c>
      <c r="D46">
        <v>32</v>
      </c>
      <c r="E46">
        <v>265</v>
      </c>
      <c r="F46" s="2">
        <v>27500</v>
      </c>
      <c r="G46" s="2">
        <v>33184</v>
      </c>
      <c r="H46" s="1">
        <v>1.0200000000000001E-3</v>
      </c>
      <c r="I46" s="1">
        <v>9.9299999999999996E-3</v>
      </c>
      <c r="J46" s="1">
        <v>2.32E-3</v>
      </c>
    </row>
    <row r="47" spans="1:10" x14ac:dyDescent="0.25">
      <c r="A47">
        <v>620</v>
      </c>
      <c r="B47" t="s">
        <v>209</v>
      </c>
      <c r="C47" t="s">
        <v>210</v>
      </c>
      <c r="D47">
        <v>92</v>
      </c>
      <c r="E47">
        <v>509</v>
      </c>
      <c r="F47" s="2">
        <v>27556</v>
      </c>
      <c r="G47" s="2">
        <v>33028</v>
      </c>
      <c r="H47" t="s">
        <v>54</v>
      </c>
      <c r="I47" s="1">
        <v>0.96</v>
      </c>
      <c r="J47" s="1">
        <v>0.184</v>
      </c>
    </row>
    <row r="48" spans="1:10" x14ac:dyDescent="0.25">
      <c r="A48">
        <v>625</v>
      </c>
      <c r="B48" t="s">
        <v>211</v>
      </c>
      <c r="C48" t="s">
        <v>212</v>
      </c>
      <c r="D48">
        <v>16</v>
      </c>
      <c r="E48">
        <v>255</v>
      </c>
      <c r="F48" s="2">
        <v>27500</v>
      </c>
      <c r="G48" s="2">
        <v>33150</v>
      </c>
      <c r="H48" s="1">
        <v>0.1</v>
      </c>
      <c r="I48" s="1">
        <v>0.9</v>
      </c>
      <c r="J48" s="1">
        <v>0.27100000000000002</v>
      </c>
    </row>
    <row r="49" spans="1:10" x14ac:dyDescent="0.25">
      <c r="A49">
        <v>630</v>
      </c>
      <c r="B49" t="s">
        <v>213</v>
      </c>
      <c r="C49" t="s">
        <v>214</v>
      </c>
      <c r="D49">
        <v>10</v>
      </c>
      <c r="E49">
        <v>230</v>
      </c>
      <c r="F49" s="2">
        <v>27500</v>
      </c>
      <c r="G49" s="2">
        <v>27731</v>
      </c>
      <c r="H49" s="1">
        <v>0.1</v>
      </c>
      <c r="I49" s="1">
        <v>0.08</v>
      </c>
      <c r="J49" s="1">
        <v>0.4</v>
      </c>
    </row>
    <row r="50" spans="1:10" x14ac:dyDescent="0.25">
      <c r="A50">
        <v>631</v>
      </c>
      <c r="B50" t="s">
        <v>215</v>
      </c>
      <c r="C50" t="s">
        <v>216</v>
      </c>
      <c r="D50">
        <v>6</v>
      </c>
      <c r="E50">
        <v>13</v>
      </c>
      <c r="F50" s="2">
        <v>27940</v>
      </c>
      <c r="G50" s="2">
        <v>33184</v>
      </c>
      <c r="H50" t="s">
        <v>93</v>
      </c>
      <c r="I50" s="1">
        <v>0.05</v>
      </c>
      <c r="J50" s="1">
        <v>0.11799999999999999</v>
      </c>
    </row>
    <row r="51" spans="1:10" x14ac:dyDescent="0.25">
      <c r="A51">
        <v>650</v>
      </c>
      <c r="B51" t="s">
        <v>217</v>
      </c>
      <c r="C51" t="s">
        <v>218</v>
      </c>
      <c r="D51">
        <v>14</v>
      </c>
      <c r="E51">
        <v>87</v>
      </c>
      <c r="F51" s="2">
        <v>27556</v>
      </c>
      <c r="G51" s="2">
        <v>28066</v>
      </c>
      <c r="H51" s="1">
        <v>0.1</v>
      </c>
      <c r="I51" s="1">
        <v>9.5000000000000001E-2</v>
      </c>
      <c r="J51" s="1">
        <v>9.8400000000000001E-2</v>
      </c>
    </row>
    <row r="52" spans="1:10" x14ac:dyDescent="0.25">
      <c r="A52">
        <v>655</v>
      </c>
      <c r="B52" t="s">
        <v>219</v>
      </c>
      <c r="C52" t="s">
        <v>220</v>
      </c>
      <c r="D52">
        <v>24</v>
      </c>
      <c r="E52">
        <v>200</v>
      </c>
      <c r="F52" s="2">
        <v>30936</v>
      </c>
      <c r="G52" s="2">
        <v>33028</v>
      </c>
      <c r="H52" t="s">
        <v>54</v>
      </c>
      <c r="I52" t="s">
        <v>73</v>
      </c>
      <c r="J52" t="s">
        <v>221</v>
      </c>
    </row>
    <row r="53" spans="1:10" x14ac:dyDescent="0.25">
      <c r="A53">
        <v>660</v>
      </c>
      <c r="B53" t="s">
        <v>222</v>
      </c>
      <c r="C53" t="s">
        <v>223</v>
      </c>
      <c r="D53">
        <v>21</v>
      </c>
      <c r="E53">
        <v>70</v>
      </c>
      <c r="F53" s="2">
        <v>27899</v>
      </c>
      <c r="G53" s="2">
        <v>30560</v>
      </c>
      <c r="H53" s="1">
        <v>0.1</v>
      </c>
      <c r="I53" s="1">
        <v>0.09</v>
      </c>
      <c r="J53" s="1">
        <v>0.10199999999999999</v>
      </c>
    </row>
    <row r="54" spans="1:10" x14ac:dyDescent="0.25">
      <c r="A54">
        <v>665</v>
      </c>
      <c r="B54" t="s">
        <v>224</v>
      </c>
      <c r="C54" t="s">
        <v>225</v>
      </c>
      <c r="D54">
        <v>48</v>
      </c>
      <c r="E54">
        <v>370</v>
      </c>
      <c r="F54" s="2">
        <v>27500</v>
      </c>
      <c r="G54" s="2">
        <v>33150</v>
      </c>
      <c r="H54" s="1">
        <v>0.1</v>
      </c>
      <c r="I54" s="1">
        <v>9.6000000000000002E-2</v>
      </c>
      <c r="J54" s="1">
        <v>7.1800000000000003E-2</v>
      </c>
    </row>
    <row r="55" spans="1:10" x14ac:dyDescent="0.25">
      <c r="A55">
        <v>666</v>
      </c>
      <c r="B55" t="s">
        <v>226</v>
      </c>
      <c r="C55" t="s">
        <v>227</v>
      </c>
      <c r="D55">
        <v>7</v>
      </c>
      <c r="E55">
        <v>7</v>
      </c>
      <c r="F55" s="2">
        <v>33148</v>
      </c>
      <c r="G55" s="2">
        <v>34591</v>
      </c>
      <c r="H55" s="1">
        <v>0.1</v>
      </c>
      <c r="I55" s="1">
        <v>0.03</v>
      </c>
      <c r="J55" s="1">
        <v>0.107</v>
      </c>
    </row>
    <row r="56" spans="1:10" x14ac:dyDescent="0.25">
      <c r="A56">
        <v>671</v>
      </c>
      <c r="B56" t="s">
        <v>228</v>
      </c>
      <c r="C56" t="s">
        <v>229</v>
      </c>
      <c r="D56">
        <v>11</v>
      </c>
      <c r="E56">
        <v>232</v>
      </c>
      <c r="F56" s="2">
        <v>27500</v>
      </c>
      <c r="G56" s="2">
        <v>33184</v>
      </c>
      <c r="H56" t="s">
        <v>93</v>
      </c>
      <c r="I56" s="1">
        <v>8.9999999999999993E-3</v>
      </c>
      <c r="J56" s="1">
        <v>8.7200000000000003E-3</v>
      </c>
    </row>
    <row r="57" spans="1:10" x14ac:dyDescent="0.25">
      <c r="A57">
        <v>680</v>
      </c>
      <c r="B57" t="s">
        <v>230</v>
      </c>
      <c r="C57" t="s">
        <v>231</v>
      </c>
      <c r="D57">
        <v>18</v>
      </c>
      <c r="E57">
        <v>23</v>
      </c>
      <c r="F57" s="2">
        <v>28941</v>
      </c>
      <c r="G57" s="2">
        <v>30801</v>
      </c>
      <c r="H57" t="s">
        <v>232</v>
      </c>
      <c r="I57" t="s">
        <v>156</v>
      </c>
      <c r="J57" t="s">
        <v>233</v>
      </c>
    </row>
    <row r="58" spans="1:10" x14ac:dyDescent="0.25">
      <c r="A58">
        <v>720</v>
      </c>
      <c r="B58" t="s">
        <v>234</v>
      </c>
      <c r="C58" t="s">
        <v>235</v>
      </c>
      <c r="D58">
        <v>8</v>
      </c>
      <c r="E58">
        <v>35</v>
      </c>
      <c r="F58" s="2">
        <v>27556</v>
      </c>
      <c r="G58" s="2">
        <v>29844</v>
      </c>
      <c r="H58" s="1">
        <v>0.01</v>
      </c>
      <c r="I58" s="1">
        <v>8.0000000000000002E-3</v>
      </c>
      <c r="J58" s="1">
        <v>1.1900000000000001E-2</v>
      </c>
    </row>
    <row r="59" spans="1:10" x14ac:dyDescent="0.25">
      <c r="A59">
        <v>900</v>
      </c>
      <c r="B59" t="s">
        <v>236</v>
      </c>
      <c r="C59" t="s">
        <v>237</v>
      </c>
      <c r="D59">
        <v>139</v>
      </c>
      <c r="E59">
        <v>580</v>
      </c>
      <c r="F59" s="2">
        <v>25343</v>
      </c>
      <c r="G59" s="2">
        <v>34591</v>
      </c>
      <c r="H59" t="s">
        <v>54</v>
      </c>
      <c r="I59" t="s">
        <v>73</v>
      </c>
      <c r="J59" t="s">
        <v>238</v>
      </c>
    </row>
    <row r="60" spans="1:10" x14ac:dyDescent="0.25">
      <c r="A60">
        <v>902</v>
      </c>
      <c r="B60" t="s">
        <v>239</v>
      </c>
      <c r="C60" t="s">
        <v>240</v>
      </c>
      <c r="D60">
        <v>3</v>
      </c>
      <c r="E60">
        <v>3</v>
      </c>
      <c r="F60" s="2">
        <v>25343</v>
      </c>
      <c r="G60" s="2">
        <v>27940</v>
      </c>
      <c r="H60" t="s">
        <v>93</v>
      </c>
      <c r="I60" t="s">
        <v>168</v>
      </c>
      <c r="J60" t="s">
        <v>241</v>
      </c>
    </row>
    <row r="61" spans="1:10" x14ac:dyDescent="0.25">
      <c r="A61">
        <v>915</v>
      </c>
      <c r="B61" t="s">
        <v>242</v>
      </c>
      <c r="C61" t="s">
        <v>243</v>
      </c>
      <c r="D61">
        <v>97</v>
      </c>
      <c r="E61">
        <v>140</v>
      </c>
      <c r="F61" s="2">
        <v>25343</v>
      </c>
      <c r="G61" s="2">
        <v>34591</v>
      </c>
      <c r="H61" t="s">
        <v>54</v>
      </c>
      <c r="I61" t="s">
        <v>244</v>
      </c>
      <c r="J61" t="s">
        <v>245</v>
      </c>
    </row>
    <row r="62" spans="1:10" x14ac:dyDescent="0.25">
      <c r="A62">
        <v>925</v>
      </c>
      <c r="B62" t="s">
        <v>246</v>
      </c>
      <c r="C62" t="s">
        <v>247</v>
      </c>
      <c r="D62">
        <v>78</v>
      </c>
      <c r="E62">
        <v>118</v>
      </c>
      <c r="F62" s="2">
        <v>25343</v>
      </c>
      <c r="G62" s="2">
        <v>34591</v>
      </c>
      <c r="H62" t="s">
        <v>54</v>
      </c>
      <c r="I62" t="s">
        <v>156</v>
      </c>
      <c r="J62" t="s">
        <v>248</v>
      </c>
    </row>
    <row r="63" spans="1:10" x14ac:dyDescent="0.25">
      <c r="A63">
        <v>930</v>
      </c>
      <c r="B63" t="s">
        <v>249</v>
      </c>
      <c r="C63" t="s">
        <v>250</v>
      </c>
      <c r="D63">
        <v>65</v>
      </c>
      <c r="E63">
        <v>108</v>
      </c>
      <c r="F63" s="2">
        <v>25343</v>
      </c>
      <c r="G63" s="2">
        <v>34591</v>
      </c>
      <c r="H63" t="s">
        <v>54</v>
      </c>
      <c r="I63" t="s">
        <v>122</v>
      </c>
      <c r="J63" t="s">
        <v>251</v>
      </c>
    </row>
    <row r="64" spans="1:10" x14ac:dyDescent="0.25">
      <c r="A64">
        <v>931</v>
      </c>
      <c r="B64" t="s">
        <v>252</v>
      </c>
      <c r="C64" t="s">
        <v>253</v>
      </c>
      <c r="D64">
        <v>2</v>
      </c>
      <c r="E64">
        <v>6</v>
      </c>
      <c r="F64" s="2">
        <v>32959</v>
      </c>
      <c r="G64" s="2">
        <v>33191</v>
      </c>
      <c r="H64" t="s">
        <v>254</v>
      </c>
      <c r="I64" t="s">
        <v>255</v>
      </c>
      <c r="J64" t="s">
        <v>256</v>
      </c>
    </row>
    <row r="65" spans="1:10" x14ac:dyDescent="0.25">
      <c r="A65">
        <v>932</v>
      </c>
      <c r="B65" t="s">
        <v>257</v>
      </c>
      <c r="C65" t="s">
        <v>258</v>
      </c>
      <c r="D65">
        <v>2</v>
      </c>
      <c r="E65">
        <v>2</v>
      </c>
      <c r="F65" s="2">
        <v>27940</v>
      </c>
      <c r="G65" s="2">
        <v>28208</v>
      </c>
      <c r="H65" t="s">
        <v>72</v>
      </c>
      <c r="I65" t="s">
        <v>156</v>
      </c>
      <c r="J65" t="s">
        <v>259</v>
      </c>
    </row>
    <row r="66" spans="1:10" x14ac:dyDescent="0.25">
      <c r="A66">
        <v>935</v>
      </c>
      <c r="B66" t="s">
        <v>260</v>
      </c>
      <c r="C66" t="s">
        <v>261</v>
      </c>
      <c r="D66">
        <v>58</v>
      </c>
      <c r="E66">
        <v>97</v>
      </c>
      <c r="F66" s="2">
        <v>25343</v>
      </c>
      <c r="G66" s="2">
        <v>34591</v>
      </c>
      <c r="H66" t="s">
        <v>54</v>
      </c>
      <c r="I66" t="s">
        <v>126</v>
      </c>
      <c r="J66" t="s">
        <v>262</v>
      </c>
    </row>
    <row r="67" spans="1:10" x14ac:dyDescent="0.25">
      <c r="A67">
        <v>940</v>
      </c>
      <c r="B67" t="s">
        <v>263</v>
      </c>
      <c r="C67" t="s">
        <v>264</v>
      </c>
      <c r="D67">
        <v>45</v>
      </c>
      <c r="E67">
        <v>239</v>
      </c>
      <c r="F67" s="2">
        <v>25343</v>
      </c>
      <c r="G67" s="2">
        <v>33150</v>
      </c>
      <c r="H67" t="s">
        <v>93</v>
      </c>
      <c r="I67" t="s">
        <v>54</v>
      </c>
      <c r="J67" t="s">
        <v>265</v>
      </c>
    </row>
    <row r="68" spans="1:10" x14ac:dyDescent="0.25">
      <c r="A68">
        <v>941</v>
      </c>
      <c r="B68" t="s">
        <v>266</v>
      </c>
      <c r="C68" t="s">
        <v>267</v>
      </c>
      <c r="D68">
        <v>65</v>
      </c>
      <c r="E68">
        <v>100</v>
      </c>
      <c r="F68" s="2">
        <v>27940</v>
      </c>
      <c r="G68" s="2">
        <v>34591</v>
      </c>
      <c r="H68" t="s">
        <v>93</v>
      </c>
      <c r="I68" t="s">
        <v>106</v>
      </c>
      <c r="J68" t="s">
        <v>268</v>
      </c>
    </row>
    <row r="69" spans="1:10" x14ac:dyDescent="0.25">
      <c r="A69">
        <v>945</v>
      </c>
      <c r="B69" t="s">
        <v>269</v>
      </c>
      <c r="C69" t="s">
        <v>270</v>
      </c>
      <c r="D69">
        <v>47</v>
      </c>
      <c r="E69">
        <v>235</v>
      </c>
      <c r="F69" s="2">
        <v>25343</v>
      </c>
      <c r="G69" s="2">
        <v>33150</v>
      </c>
      <c r="H69" t="s">
        <v>54</v>
      </c>
      <c r="I69" t="s">
        <v>244</v>
      </c>
      <c r="J69" t="s">
        <v>271</v>
      </c>
    </row>
    <row r="70" spans="1:10" x14ac:dyDescent="0.25">
      <c r="A70">
        <v>946</v>
      </c>
      <c r="B70" t="s">
        <v>272</v>
      </c>
      <c r="C70" t="s">
        <v>273</v>
      </c>
      <c r="D70">
        <v>89</v>
      </c>
      <c r="E70">
        <v>229</v>
      </c>
      <c r="F70" s="2">
        <v>27556</v>
      </c>
      <c r="G70" s="2">
        <v>34591</v>
      </c>
      <c r="H70" t="s">
        <v>54</v>
      </c>
      <c r="I70" t="s">
        <v>122</v>
      </c>
      <c r="J70" t="s">
        <v>274</v>
      </c>
    </row>
    <row r="71" spans="1:10" x14ac:dyDescent="0.25">
      <c r="A71">
        <v>950</v>
      </c>
      <c r="B71" t="s">
        <v>275</v>
      </c>
      <c r="C71" t="s">
        <v>276</v>
      </c>
      <c r="D71">
        <v>64</v>
      </c>
      <c r="E71">
        <v>145</v>
      </c>
      <c r="F71" s="2">
        <v>25343</v>
      </c>
      <c r="G71" s="2">
        <v>33184</v>
      </c>
      <c r="H71" t="s">
        <v>93</v>
      </c>
      <c r="I71" s="1">
        <v>0.98</v>
      </c>
      <c r="J71" s="1">
        <v>0.52700000000000002</v>
      </c>
    </row>
    <row r="72" spans="1:10" x14ac:dyDescent="0.25">
      <c r="A72">
        <v>955</v>
      </c>
      <c r="B72" t="s">
        <v>277</v>
      </c>
      <c r="C72" t="s">
        <v>278</v>
      </c>
      <c r="D72">
        <v>52</v>
      </c>
      <c r="E72">
        <v>84</v>
      </c>
      <c r="F72" s="2">
        <v>25343</v>
      </c>
      <c r="G72" s="2">
        <v>33184</v>
      </c>
      <c r="H72" t="s">
        <v>54</v>
      </c>
      <c r="I72" t="s">
        <v>244</v>
      </c>
      <c r="J72" t="s">
        <v>279</v>
      </c>
    </row>
    <row r="73" spans="1:10" x14ac:dyDescent="0.25">
      <c r="A73">
        <v>1000</v>
      </c>
      <c r="B73" t="s">
        <v>280</v>
      </c>
      <c r="C73" t="s">
        <v>281</v>
      </c>
      <c r="D73">
        <v>22</v>
      </c>
      <c r="E73">
        <v>64</v>
      </c>
      <c r="F73" s="2">
        <v>27556</v>
      </c>
      <c r="G73" s="2">
        <v>33184</v>
      </c>
      <c r="H73" t="s">
        <v>54</v>
      </c>
      <c r="I73" t="s">
        <v>156</v>
      </c>
      <c r="J73" t="s">
        <v>282</v>
      </c>
    </row>
    <row r="74" spans="1:10" x14ac:dyDescent="0.25">
      <c r="A74">
        <v>1002</v>
      </c>
      <c r="B74" t="s">
        <v>283</v>
      </c>
      <c r="C74" t="s">
        <v>284</v>
      </c>
      <c r="D74">
        <v>21</v>
      </c>
      <c r="E74">
        <v>44</v>
      </c>
      <c r="F74" s="2">
        <v>28949</v>
      </c>
      <c r="G74" s="2">
        <v>33150</v>
      </c>
      <c r="H74" t="s">
        <v>54</v>
      </c>
      <c r="I74" t="s">
        <v>73</v>
      </c>
      <c r="J74" t="s">
        <v>285</v>
      </c>
    </row>
    <row r="75" spans="1:10" x14ac:dyDescent="0.25">
      <c r="A75">
        <v>1004</v>
      </c>
      <c r="B75" t="s">
        <v>286</v>
      </c>
      <c r="C75" t="s">
        <v>287</v>
      </c>
      <c r="D75">
        <v>2</v>
      </c>
      <c r="E75">
        <v>16</v>
      </c>
      <c r="F75" s="2">
        <v>26239</v>
      </c>
      <c r="G75" s="2">
        <v>26416</v>
      </c>
      <c r="H75" s="1">
        <v>0.105</v>
      </c>
      <c r="I75" s="1">
        <v>9.6000000000000002E-2</v>
      </c>
      <c r="J75" s="1">
        <v>0.112</v>
      </c>
    </row>
    <row r="76" spans="1:10" x14ac:dyDescent="0.25">
      <c r="A76">
        <v>1005</v>
      </c>
      <c r="B76" t="s">
        <v>288</v>
      </c>
      <c r="C76" t="s">
        <v>289</v>
      </c>
      <c r="D76">
        <v>23</v>
      </c>
      <c r="E76">
        <v>67</v>
      </c>
      <c r="F76" s="2">
        <v>27556</v>
      </c>
      <c r="G76" s="2">
        <v>34591</v>
      </c>
      <c r="H76" t="s">
        <v>54</v>
      </c>
      <c r="I76" t="s">
        <v>290</v>
      </c>
      <c r="J76" t="s">
        <v>291</v>
      </c>
    </row>
    <row r="77" spans="1:10" x14ac:dyDescent="0.25">
      <c r="A77">
        <v>1007</v>
      </c>
      <c r="B77" t="s">
        <v>292</v>
      </c>
      <c r="C77" t="s">
        <v>293</v>
      </c>
      <c r="D77">
        <v>22</v>
      </c>
      <c r="E77">
        <v>44</v>
      </c>
      <c r="F77" s="2">
        <v>27689</v>
      </c>
      <c r="G77" s="2">
        <v>33150</v>
      </c>
      <c r="H77" s="1">
        <v>0.01</v>
      </c>
      <c r="I77" s="1">
        <v>0.08</v>
      </c>
      <c r="J77" t="s">
        <v>294</v>
      </c>
    </row>
    <row r="78" spans="1:10" x14ac:dyDescent="0.25">
      <c r="A78">
        <v>1020</v>
      </c>
      <c r="B78" t="s">
        <v>295</v>
      </c>
      <c r="C78" t="s">
        <v>296</v>
      </c>
      <c r="D78">
        <v>43</v>
      </c>
      <c r="E78">
        <v>61</v>
      </c>
      <c r="F78" s="2">
        <v>27940</v>
      </c>
      <c r="G78" s="2">
        <v>34591</v>
      </c>
      <c r="H78" t="s">
        <v>54</v>
      </c>
      <c r="I78" s="1">
        <v>0.8</v>
      </c>
      <c r="J78" t="s">
        <v>297</v>
      </c>
    </row>
    <row r="79" spans="1:10" x14ac:dyDescent="0.25">
      <c r="A79">
        <v>1025</v>
      </c>
      <c r="B79" t="s">
        <v>298</v>
      </c>
      <c r="C79" t="s">
        <v>299</v>
      </c>
      <c r="D79">
        <v>23</v>
      </c>
      <c r="E79">
        <v>62</v>
      </c>
      <c r="F79" s="2">
        <v>26486</v>
      </c>
      <c r="G79" s="2">
        <v>34591</v>
      </c>
      <c r="H79" t="s">
        <v>54</v>
      </c>
      <c r="I79" t="s">
        <v>300</v>
      </c>
      <c r="J79" t="s">
        <v>301</v>
      </c>
    </row>
    <row r="80" spans="1:10" x14ac:dyDescent="0.25">
      <c r="A80">
        <v>1027</v>
      </c>
      <c r="B80" t="s">
        <v>302</v>
      </c>
      <c r="C80" t="s">
        <v>303</v>
      </c>
      <c r="D80">
        <v>21</v>
      </c>
      <c r="E80">
        <v>43</v>
      </c>
      <c r="F80" s="2">
        <v>28949</v>
      </c>
      <c r="G80" s="2">
        <v>33150</v>
      </c>
      <c r="H80" t="s">
        <v>54</v>
      </c>
      <c r="I80" s="1">
        <v>0.5</v>
      </c>
      <c r="J80" t="s">
        <v>304</v>
      </c>
    </row>
    <row r="81" spans="1:10" x14ac:dyDescent="0.25">
      <c r="A81">
        <v>1030</v>
      </c>
      <c r="B81" t="s">
        <v>305</v>
      </c>
      <c r="C81" t="s">
        <v>306</v>
      </c>
      <c r="D81">
        <v>47</v>
      </c>
      <c r="E81">
        <v>57</v>
      </c>
      <c r="F81" s="2">
        <v>26486</v>
      </c>
      <c r="G81" s="2">
        <v>34591</v>
      </c>
      <c r="H81" t="s">
        <v>54</v>
      </c>
      <c r="I81" t="s">
        <v>307</v>
      </c>
      <c r="J81" t="s">
        <v>308</v>
      </c>
    </row>
    <row r="82" spans="1:10" x14ac:dyDescent="0.25">
      <c r="A82">
        <v>1032</v>
      </c>
      <c r="B82" t="s">
        <v>309</v>
      </c>
      <c r="C82" t="s">
        <v>310</v>
      </c>
      <c r="D82">
        <v>31</v>
      </c>
      <c r="E82">
        <v>85</v>
      </c>
      <c r="F82" s="2">
        <v>27556</v>
      </c>
      <c r="G82" s="2">
        <v>32857</v>
      </c>
      <c r="H82" t="s">
        <v>54</v>
      </c>
      <c r="I82" t="s">
        <v>156</v>
      </c>
      <c r="J82" t="s">
        <v>311</v>
      </c>
    </row>
    <row r="83" spans="1:10" x14ac:dyDescent="0.25">
      <c r="A83">
        <v>1034</v>
      </c>
      <c r="B83" t="s">
        <v>312</v>
      </c>
      <c r="C83" t="s">
        <v>313</v>
      </c>
      <c r="D83">
        <v>21</v>
      </c>
      <c r="E83">
        <v>43</v>
      </c>
      <c r="F83" s="2">
        <v>28949</v>
      </c>
      <c r="G83" s="2">
        <v>33150</v>
      </c>
      <c r="H83" t="s">
        <v>54</v>
      </c>
      <c r="I83" t="s">
        <v>55</v>
      </c>
      <c r="J83" t="s">
        <v>314</v>
      </c>
    </row>
    <row r="84" spans="1:10" x14ac:dyDescent="0.25">
      <c r="A84">
        <v>1035</v>
      </c>
      <c r="B84" t="s">
        <v>315</v>
      </c>
      <c r="C84" t="s">
        <v>316</v>
      </c>
      <c r="D84">
        <v>39</v>
      </c>
      <c r="E84">
        <v>39</v>
      </c>
      <c r="F84" s="2">
        <v>28625</v>
      </c>
      <c r="G84" s="2">
        <v>29844</v>
      </c>
      <c r="H84" t="s">
        <v>54</v>
      </c>
      <c r="I84" t="s">
        <v>106</v>
      </c>
      <c r="J84" t="s">
        <v>317</v>
      </c>
    </row>
    <row r="85" spans="1:10" x14ac:dyDescent="0.25">
      <c r="A85">
        <v>1040</v>
      </c>
      <c r="B85" t="s">
        <v>318</v>
      </c>
      <c r="C85" t="s">
        <v>319</v>
      </c>
      <c r="D85">
        <v>62</v>
      </c>
      <c r="E85">
        <v>111</v>
      </c>
      <c r="F85" s="2">
        <v>26486</v>
      </c>
      <c r="G85" s="2">
        <v>34591</v>
      </c>
      <c r="H85" t="s">
        <v>54</v>
      </c>
      <c r="I85" t="s">
        <v>156</v>
      </c>
      <c r="J85" t="s">
        <v>320</v>
      </c>
    </row>
    <row r="86" spans="1:10" x14ac:dyDescent="0.25">
      <c r="A86">
        <v>1042</v>
      </c>
      <c r="B86" t="s">
        <v>321</v>
      </c>
      <c r="C86" t="s">
        <v>322</v>
      </c>
      <c r="D86">
        <v>41</v>
      </c>
      <c r="E86">
        <v>231</v>
      </c>
      <c r="F86" s="2">
        <v>28949</v>
      </c>
      <c r="G86" s="2">
        <v>33150</v>
      </c>
      <c r="H86" t="s">
        <v>54</v>
      </c>
      <c r="I86" t="s">
        <v>156</v>
      </c>
      <c r="J86" t="s">
        <v>323</v>
      </c>
    </row>
    <row r="87" spans="1:10" x14ac:dyDescent="0.25">
      <c r="A87">
        <v>1045</v>
      </c>
      <c r="B87" t="s">
        <v>324</v>
      </c>
      <c r="C87" t="s">
        <v>325</v>
      </c>
      <c r="D87">
        <v>28</v>
      </c>
      <c r="E87">
        <v>205</v>
      </c>
      <c r="F87" s="2">
        <v>27689</v>
      </c>
      <c r="G87" s="2">
        <v>33150</v>
      </c>
      <c r="H87" t="s">
        <v>54</v>
      </c>
      <c r="I87" t="s">
        <v>73</v>
      </c>
      <c r="J87" t="s">
        <v>326</v>
      </c>
    </row>
    <row r="88" spans="1:10" x14ac:dyDescent="0.25">
      <c r="A88">
        <v>1046</v>
      </c>
      <c r="B88" t="s">
        <v>327</v>
      </c>
      <c r="C88" t="s">
        <v>328</v>
      </c>
      <c r="D88">
        <v>66</v>
      </c>
      <c r="E88">
        <v>120</v>
      </c>
      <c r="F88" s="2">
        <v>26486</v>
      </c>
      <c r="G88" s="2">
        <v>34591</v>
      </c>
      <c r="H88" t="s">
        <v>54</v>
      </c>
      <c r="I88" t="s">
        <v>244</v>
      </c>
      <c r="J88" t="s">
        <v>329</v>
      </c>
    </row>
    <row r="89" spans="1:10" x14ac:dyDescent="0.25">
      <c r="A89">
        <v>1049</v>
      </c>
      <c r="B89" t="s">
        <v>330</v>
      </c>
      <c r="C89" t="s">
        <v>331</v>
      </c>
      <c r="D89">
        <v>41</v>
      </c>
      <c r="E89">
        <v>79</v>
      </c>
      <c r="F89" s="2">
        <v>26486</v>
      </c>
      <c r="G89" s="2">
        <v>34591</v>
      </c>
      <c r="H89" t="s">
        <v>54</v>
      </c>
      <c r="I89" t="s">
        <v>55</v>
      </c>
      <c r="J89" t="s">
        <v>332</v>
      </c>
    </row>
    <row r="90" spans="1:10" x14ac:dyDescent="0.25">
      <c r="A90">
        <v>1051</v>
      </c>
      <c r="B90" t="s">
        <v>333</v>
      </c>
      <c r="C90" t="s">
        <v>334</v>
      </c>
      <c r="D90">
        <v>21</v>
      </c>
      <c r="E90">
        <v>43</v>
      </c>
      <c r="F90" s="2">
        <v>28949</v>
      </c>
      <c r="G90" s="2">
        <v>33150</v>
      </c>
      <c r="H90" t="s">
        <v>54</v>
      </c>
      <c r="I90" t="s">
        <v>55</v>
      </c>
      <c r="J90" t="s">
        <v>335</v>
      </c>
    </row>
    <row r="91" spans="1:10" x14ac:dyDescent="0.25">
      <c r="A91">
        <v>1055</v>
      </c>
      <c r="B91" t="s">
        <v>336</v>
      </c>
      <c r="C91" t="s">
        <v>337</v>
      </c>
      <c r="D91">
        <v>41</v>
      </c>
      <c r="E91">
        <v>223</v>
      </c>
      <c r="F91" s="2">
        <v>28949</v>
      </c>
      <c r="G91" s="2">
        <v>33150</v>
      </c>
      <c r="H91" t="s">
        <v>54</v>
      </c>
      <c r="I91" t="s">
        <v>73</v>
      </c>
      <c r="J91" t="s">
        <v>338</v>
      </c>
    </row>
    <row r="92" spans="1:10" x14ac:dyDescent="0.25">
      <c r="A92">
        <v>1056</v>
      </c>
      <c r="B92" t="s">
        <v>339</v>
      </c>
      <c r="C92" t="s">
        <v>340</v>
      </c>
      <c r="D92">
        <v>44</v>
      </c>
      <c r="E92">
        <v>92</v>
      </c>
      <c r="F92" s="2">
        <v>26486</v>
      </c>
      <c r="G92" s="2">
        <v>34591</v>
      </c>
      <c r="H92" t="s">
        <v>54</v>
      </c>
      <c r="I92" t="s">
        <v>106</v>
      </c>
      <c r="J92" t="s">
        <v>341</v>
      </c>
    </row>
    <row r="93" spans="1:10" x14ac:dyDescent="0.25">
      <c r="A93">
        <v>1060</v>
      </c>
      <c r="B93" t="s">
        <v>342</v>
      </c>
      <c r="C93" t="s">
        <v>343</v>
      </c>
      <c r="D93">
        <v>22</v>
      </c>
      <c r="E93">
        <v>24</v>
      </c>
      <c r="F93" s="2">
        <v>28625</v>
      </c>
      <c r="G93" s="2">
        <v>34591</v>
      </c>
      <c r="H93" t="s">
        <v>54</v>
      </c>
      <c r="I93" t="s">
        <v>344</v>
      </c>
      <c r="J93" t="s">
        <v>221</v>
      </c>
    </row>
    <row r="94" spans="1:10" x14ac:dyDescent="0.25">
      <c r="A94">
        <v>1065</v>
      </c>
      <c r="B94" t="s">
        <v>345</v>
      </c>
      <c r="C94" t="s">
        <v>346</v>
      </c>
      <c r="D94">
        <v>23</v>
      </c>
      <c r="E94">
        <v>27</v>
      </c>
      <c r="F94" s="2">
        <v>28625</v>
      </c>
      <c r="G94" s="2">
        <v>34591</v>
      </c>
      <c r="H94" t="s">
        <v>54</v>
      </c>
      <c r="I94" t="s">
        <v>347</v>
      </c>
      <c r="J94" t="s">
        <v>348</v>
      </c>
    </row>
    <row r="95" spans="1:10" x14ac:dyDescent="0.25">
      <c r="A95">
        <v>1067</v>
      </c>
      <c r="B95" t="s">
        <v>349</v>
      </c>
      <c r="C95" t="s">
        <v>350</v>
      </c>
      <c r="D95">
        <v>13</v>
      </c>
      <c r="E95">
        <v>20</v>
      </c>
      <c r="F95" s="2">
        <v>28949</v>
      </c>
      <c r="G95" s="2">
        <v>32857</v>
      </c>
      <c r="H95" t="s">
        <v>54</v>
      </c>
      <c r="I95" t="s">
        <v>351</v>
      </c>
      <c r="J95" t="s">
        <v>107</v>
      </c>
    </row>
    <row r="96" spans="1:10" x14ac:dyDescent="0.25">
      <c r="A96">
        <v>1075</v>
      </c>
      <c r="B96" t="s">
        <v>352</v>
      </c>
      <c r="C96" t="s">
        <v>353</v>
      </c>
      <c r="D96">
        <v>10</v>
      </c>
      <c r="E96">
        <v>41</v>
      </c>
      <c r="F96" s="2">
        <v>27556</v>
      </c>
      <c r="G96" s="2">
        <v>29844</v>
      </c>
      <c r="H96" t="s">
        <v>54</v>
      </c>
      <c r="I96" t="s">
        <v>145</v>
      </c>
      <c r="J96" t="s">
        <v>354</v>
      </c>
    </row>
    <row r="97" spans="1:10" x14ac:dyDescent="0.25">
      <c r="A97">
        <v>1077</v>
      </c>
      <c r="B97" t="s">
        <v>355</v>
      </c>
      <c r="C97" t="s">
        <v>356</v>
      </c>
      <c r="D97">
        <v>21</v>
      </c>
      <c r="E97">
        <v>43</v>
      </c>
      <c r="F97" s="2">
        <v>28949</v>
      </c>
      <c r="G97" s="2">
        <v>33150</v>
      </c>
      <c r="H97" t="s">
        <v>54</v>
      </c>
      <c r="I97" t="s">
        <v>145</v>
      </c>
      <c r="J97" t="s">
        <v>357</v>
      </c>
    </row>
    <row r="98" spans="1:10" x14ac:dyDescent="0.25">
      <c r="A98">
        <v>1080</v>
      </c>
      <c r="B98" t="s">
        <v>358</v>
      </c>
      <c r="C98" t="s">
        <v>359</v>
      </c>
      <c r="D98">
        <v>4</v>
      </c>
      <c r="E98">
        <v>4</v>
      </c>
      <c r="F98" s="2">
        <v>34591</v>
      </c>
      <c r="G98" s="2">
        <v>34591</v>
      </c>
      <c r="H98" t="s">
        <v>360</v>
      </c>
      <c r="I98" t="s">
        <v>361</v>
      </c>
      <c r="J98" t="s">
        <v>94</v>
      </c>
    </row>
    <row r="99" spans="1:10" x14ac:dyDescent="0.25">
      <c r="A99">
        <v>1085</v>
      </c>
      <c r="B99" t="s">
        <v>362</v>
      </c>
      <c r="C99" t="s">
        <v>363</v>
      </c>
      <c r="D99">
        <v>6</v>
      </c>
      <c r="E99">
        <v>8</v>
      </c>
      <c r="F99" s="2">
        <v>29099</v>
      </c>
      <c r="G99" s="2">
        <v>34591</v>
      </c>
      <c r="H99" t="s">
        <v>54</v>
      </c>
      <c r="I99" t="s">
        <v>364</v>
      </c>
      <c r="J99" t="s">
        <v>365</v>
      </c>
    </row>
    <row r="100" spans="1:10" x14ac:dyDescent="0.25">
      <c r="A100">
        <v>1090</v>
      </c>
      <c r="B100" t="s">
        <v>366</v>
      </c>
      <c r="C100" t="s">
        <v>367</v>
      </c>
      <c r="D100">
        <v>37</v>
      </c>
      <c r="E100">
        <v>78</v>
      </c>
      <c r="F100" s="2">
        <v>26486</v>
      </c>
      <c r="G100" s="2">
        <v>34591</v>
      </c>
      <c r="H100" t="s">
        <v>54</v>
      </c>
      <c r="I100" t="s">
        <v>156</v>
      </c>
      <c r="J100" t="s">
        <v>368</v>
      </c>
    </row>
    <row r="101" spans="1:10" x14ac:dyDescent="0.25">
      <c r="A101">
        <v>1092</v>
      </c>
      <c r="B101" t="s">
        <v>369</v>
      </c>
      <c r="C101" t="s">
        <v>370</v>
      </c>
      <c r="D101">
        <v>21</v>
      </c>
      <c r="E101">
        <v>44</v>
      </c>
      <c r="F101" s="2">
        <v>28949</v>
      </c>
      <c r="G101" s="2">
        <v>33150</v>
      </c>
      <c r="H101" t="s">
        <v>54</v>
      </c>
      <c r="I101" t="s">
        <v>54</v>
      </c>
      <c r="J101" t="s">
        <v>357</v>
      </c>
    </row>
    <row r="102" spans="1:10" x14ac:dyDescent="0.25">
      <c r="A102">
        <v>1106</v>
      </c>
      <c r="B102" t="s">
        <v>371</v>
      </c>
      <c r="C102" t="s">
        <v>372</v>
      </c>
      <c r="D102">
        <v>5</v>
      </c>
      <c r="E102">
        <v>5</v>
      </c>
      <c r="F102" s="2">
        <v>29844</v>
      </c>
      <c r="G102" s="2">
        <v>34591</v>
      </c>
      <c r="H102" t="s">
        <v>54</v>
      </c>
      <c r="I102" t="s">
        <v>373</v>
      </c>
      <c r="J102" t="s">
        <v>329</v>
      </c>
    </row>
    <row r="103" spans="1:10" x14ac:dyDescent="0.25">
      <c r="A103">
        <v>1140</v>
      </c>
      <c r="B103" t="s">
        <v>374</v>
      </c>
      <c r="C103" t="s">
        <v>375</v>
      </c>
      <c r="D103">
        <v>4</v>
      </c>
      <c r="E103">
        <v>4</v>
      </c>
      <c r="F103" s="2">
        <v>34591</v>
      </c>
      <c r="G103" s="2">
        <v>34591</v>
      </c>
      <c r="H103" t="s">
        <v>376</v>
      </c>
      <c r="I103" t="s">
        <v>377</v>
      </c>
      <c r="J103" t="s">
        <v>378</v>
      </c>
    </row>
    <row r="104" spans="1:10" x14ac:dyDescent="0.25">
      <c r="A104">
        <v>1145</v>
      </c>
      <c r="B104" t="s">
        <v>379</v>
      </c>
      <c r="C104" t="s">
        <v>380</v>
      </c>
      <c r="D104">
        <v>23</v>
      </c>
      <c r="E104">
        <v>75</v>
      </c>
      <c r="F104" s="2">
        <v>27556</v>
      </c>
      <c r="G104" s="2">
        <v>34591</v>
      </c>
      <c r="H104" t="s">
        <v>54</v>
      </c>
      <c r="I104" s="1">
        <v>0.8</v>
      </c>
      <c r="J104" t="s">
        <v>381</v>
      </c>
    </row>
    <row r="105" spans="1:10" x14ac:dyDescent="0.25">
      <c r="A105">
        <v>1147</v>
      </c>
      <c r="B105" t="s">
        <v>382</v>
      </c>
      <c r="C105" t="s">
        <v>383</v>
      </c>
      <c r="D105">
        <v>21</v>
      </c>
      <c r="E105">
        <v>43</v>
      </c>
      <c r="F105" s="2">
        <v>28949</v>
      </c>
      <c r="G105" s="2">
        <v>33150</v>
      </c>
      <c r="H105" t="s">
        <v>54</v>
      </c>
      <c r="I105" t="s">
        <v>175</v>
      </c>
      <c r="J105" t="s">
        <v>384</v>
      </c>
    </row>
    <row r="106" spans="1:10" x14ac:dyDescent="0.25">
      <c r="A106">
        <v>1149</v>
      </c>
      <c r="B106" t="s">
        <v>385</v>
      </c>
      <c r="C106" t="s">
        <v>386</v>
      </c>
      <c r="D106">
        <v>2</v>
      </c>
      <c r="E106">
        <v>16</v>
      </c>
      <c r="F106" s="2">
        <v>26239</v>
      </c>
      <c r="G106" s="2">
        <v>26416</v>
      </c>
      <c r="H106" t="s">
        <v>387</v>
      </c>
      <c r="I106" s="1">
        <v>0.74199999999999999</v>
      </c>
      <c r="J106" s="1">
        <v>0.73899999999999999</v>
      </c>
    </row>
    <row r="107" spans="1:10" x14ac:dyDescent="0.25">
      <c r="A107">
        <v>1150</v>
      </c>
      <c r="B107" t="s">
        <v>388</v>
      </c>
      <c r="C107" t="s">
        <v>389</v>
      </c>
      <c r="D107">
        <v>21</v>
      </c>
      <c r="E107">
        <v>21</v>
      </c>
      <c r="F107" s="2">
        <v>28625</v>
      </c>
      <c r="G107" s="2">
        <v>34591</v>
      </c>
      <c r="H107" t="s">
        <v>54</v>
      </c>
      <c r="I107" t="s">
        <v>55</v>
      </c>
      <c r="J107" t="s">
        <v>390</v>
      </c>
    </row>
    <row r="108" spans="1:10" x14ac:dyDescent="0.25">
      <c r="A108">
        <v>1501</v>
      </c>
      <c r="B108" t="s">
        <v>391</v>
      </c>
      <c r="C108" t="s">
        <v>392</v>
      </c>
      <c r="D108">
        <v>16</v>
      </c>
      <c r="E108">
        <v>26</v>
      </c>
      <c r="F108" s="2">
        <v>29508</v>
      </c>
      <c r="G108" s="2">
        <v>32854</v>
      </c>
      <c r="H108" t="s">
        <v>54</v>
      </c>
      <c r="I108" t="s">
        <v>156</v>
      </c>
      <c r="J108" t="s">
        <v>393</v>
      </c>
    </row>
    <row r="109" spans="1:10" x14ac:dyDescent="0.25">
      <c r="A109">
        <v>1516</v>
      </c>
      <c r="B109" t="s">
        <v>394</v>
      </c>
      <c r="C109" t="s">
        <v>395</v>
      </c>
      <c r="D109">
        <v>18</v>
      </c>
      <c r="E109">
        <v>18</v>
      </c>
      <c r="F109" s="2">
        <v>30795</v>
      </c>
      <c r="G109" s="2">
        <v>30801</v>
      </c>
      <c r="H109" t="s">
        <v>396</v>
      </c>
      <c r="I109" t="s">
        <v>397</v>
      </c>
      <c r="J109" t="s">
        <v>398</v>
      </c>
    </row>
    <row r="110" spans="1:10" x14ac:dyDescent="0.25">
      <c r="A110">
        <v>3501</v>
      </c>
      <c r="B110" t="s">
        <v>399</v>
      </c>
      <c r="C110" t="s">
        <v>400</v>
      </c>
      <c r="D110">
        <v>2</v>
      </c>
      <c r="E110">
        <v>3</v>
      </c>
      <c r="F110" s="2">
        <v>29362</v>
      </c>
      <c r="G110" s="2">
        <v>32440</v>
      </c>
      <c r="H110" t="s">
        <v>401</v>
      </c>
      <c r="I110" t="s">
        <v>351</v>
      </c>
      <c r="J110" t="s">
        <v>402</v>
      </c>
    </row>
    <row r="111" spans="1:10" x14ac:dyDescent="0.25">
      <c r="A111">
        <v>3515</v>
      </c>
      <c r="B111" t="s">
        <v>403</v>
      </c>
      <c r="C111" t="s">
        <v>404</v>
      </c>
      <c r="D111">
        <v>4</v>
      </c>
      <c r="E111">
        <v>12</v>
      </c>
      <c r="F111" s="2">
        <v>29375</v>
      </c>
      <c r="G111" s="2">
        <v>29494</v>
      </c>
      <c r="H111" t="s">
        <v>401</v>
      </c>
      <c r="I111" t="s">
        <v>405</v>
      </c>
      <c r="J111" t="s">
        <v>406</v>
      </c>
    </row>
    <row r="112" spans="1:10" x14ac:dyDescent="0.25">
      <c r="A112">
        <v>3516</v>
      </c>
      <c r="B112" t="s">
        <v>407</v>
      </c>
      <c r="C112" t="s">
        <v>408</v>
      </c>
      <c r="D112">
        <v>18</v>
      </c>
      <c r="E112">
        <v>18</v>
      </c>
      <c r="F112" s="2">
        <v>30795</v>
      </c>
      <c r="G112" s="2">
        <v>30801</v>
      </c>
      <c r="H112" t="s">
        <v>54</v>
      </c>
      <c r="I112" t="s">
        <v>152</v>
      </c>
      <c r="J112" t="s">
        <v>409</v>
      </c>
    </row>
    <row r="113" spans="1:10" x14ac:dyDescent="0.25">
      <c r="A113">
        <v>4208</v>
      </c>
      <c r="B113" t="s">
        <v>410</v>
      </c>
      <c r="C113" t="s">
        <v>411</v>
      </c>
      <c r="D113">
        <v>3</v>
      </c>
      <c r="E113">
        <v>4</v>
      </c>
      <c r="F113" s="2">
        <v>27940</v>
      </c>
      <c r="G113" s="2">
        <v>29844</v>
      </c>
      <c r="H113" t="s">
        <v>412</v>
      </c>
      <c r="I113" t="s">
        <v>413</v>
      </c>
      <c r="J113" t="s">
        <v>414</v>
      </c>
    </row>
    <row r="114" spans="1:10" x14ac:dyDescent="0.25">
      <c r="A114">
        <v>4226</v>
      </c>
      <c r="B114" t="s">
        <v>415</v>
      </c>
      <c r="C114" t="s">
        <v>416</v>
      </c>
      <c r="D114">
        <v>3</v>
      </c>
      <c r="E114">
        <v>4</v>
      </c>
      <c r="F114" s="2">
        <v>27940</v>
      </c>
      <c r="G114" s="2">
        <v>29844</v>
      </c>
      <c r="H114" t="s">
        <v>417</v>
      </c>
      <c r="I114" t="s">
        <v>418</v>
      </c>
      <c r="J114" t="s">
        <v>419</v>
      </c>
    </row>
    <row r="115" spans="1:10" x14ac:dyDescent="0.25">
      <c r="A115">
        <v>9501</v>
      </c>
      <c r="B115" t="s">
        <v>420</v>
      </c>
      <c r="C115" t="s">
        <v>421</v>
      </c>
      <c r="D115">
        <v>7</v>
      </c>
      <c r="E115">
        <v>12</v>
      </c>
      <c r="F115" s="2">
        <v>29375</v>
      </c>
      <c r="G115" s="2">
        <v>32825</v>
      </c>
      <c r="H115" t="s">
        <v>54</v>
      </c>
      <c r="I115" t="s">
        <v>351</v>
      </c>
      <c r="J115" t="s">
        <v>291</v>
      </c>
    </row>
    <row r="116" spans="1:10" x14ac:dyDescent="0.25">
      <c r="A116">
        <v>9503</v>
      </c>
      <c r="B116" t="s">
        <v>422</v>
      </c>
      <c r="C116" t="s">
        <v>423</v>
      </c>
      <c r="D116">
        <v>3</v>
      </c>
      <c r="E116">
        <v>6</v>
      </c>
      <c r="F116" s="2">
        <v>26212</v>
      </c>
      <c r="G116" s="2">
        <v>30041</v>
      </c>
      <c r="H116" s="1">
        <v>0.1</v>
      </c>
      <c r="I116" s="1">
        <v>0.69</v>
      </c>
      <c r="J116" s="1">
        <v>0.315</v>
      </c>
    </row>
    <row r="117" spans="1:10" x14ac:dyDescent="0.25">
      <c r="A117">
        <v>9505</v>
      </c>
      <c r="B117" t="s">
        <v>424</v>
      </c>
      <c r="C117" t="s">
        <v>425</v>
      </c>
      <c r="D117">
        <v>2</v>
      </c>
      <c r="E117">
        <v>2</v>
      </c>
      <c r="F117" s="2">
        <v>26392</v>
      </c>
      <c r="G117" s="2">
        <v>30944</v>
      </c>
      <c r="H117" t="s">
        <v>54</v>
      </c>
      <c r="I117" s="1">
        <v>0.65</v>
      </c>
      <c r="J117" s="1">
        <v>0.82499999999999996</v>
      </c>
    </row>
    <row r="118" spans="1:10" x14ac:dyDescent="0.25">
      <c r="A118">
        <v>9511</v>
      </c>
      <c r="B118" t="s">
        <v>426</v>
      </c>
      <c r="C118" t="s">
        <v>427</v>
      </c>
      <c r="D118">
        <v>1</v>
      </c>
      <c r="E118">
        <v>1</v>
      </c>
      <c r="F118" s="2">
        <v>27689</v>
      </c>
      <c r="G118" s="2">
        <v>27689</v>
      </c>
      <c r="H118" t="s">
        <v>428</v>
      </c>
      <c r="I118" t="s">
        <v>428</v>
      </c>
      <c r="J118" t="s">
        <v>206</v>
      </c>
    </row>
    <row r="119" spans="1:10" x14ac:dyDescent="0.25">
      <c r="A119">
        <v>11501</v>
      </c>
      <c r="B119" t="s">
        <v>429</v>
      </c>
      <c r="C119" t="s">
        <v>430</v>
      </c>
      <c r="D119">
        <v>3</v>
      </c>
      <c r="E119">
        <v>3</v>
      </c>
      <c r="F119" s="2">
        <v>29458</v>
      </c>
      <c r="G119" s="2">
        <v>29459</v>
      </c>
      <c r="H119" s="1">
        <v>0.1</v>
      </c>
      <c r="I119" s="1">
        <v>0.2</v>
      </c>
      <c r="J119" s="1">
        <v>0.16700000000000001</v>
      </c>
    </row>
    <row r="120" spans="1:10" x14ac:dyDescent="0.25">
      <c r="A120">
        <v>22601</v>
      </c>
      <c r="B120" t="s">
        <v>431</v>
      </c>
      <c r="C120" t="s">
        <v>432</v>
      </c>
      <c r="D120">
        <v>4</v>
      </c>
      <c r="E120">
        <v>14</v>
      </c>
      <c r="F120" s="2">
        <v>29375</v>
      </c>
      <c r="G120" s="2">
        <v>29508</v>
      </c>
      <c r="H120" s="1">
        <v>0.1</v>
      </c>
      <c r="I120" s="1">
        <v>0.01</v>
      </c>
      <c r="J120" s="1">
        <v>2.29E-2</v>
      </c>
    </row>
    <row r="121" spans="1:10" x14ac:dyDescent="0.25">
      <c r="A121">
        <v>22703</v>
      </c>
      <c r="B121" t="s">
        <v>433</v>
      </c>
      <c r="C121" t="s">
        <v>434</v>
      </c>
      <c r="D121">
        <v>20</v>
      </c>
      <c r="E121">
        <v>23</v>
      </c>
      <c r="F121" s="2">
        <v>26212</v>
      </c>
      <c r="G121" s="2">
        <v>30944</v>
      </c>
      <c r="H121" t="s">
        <v>54</v>
      </c>
      <c r="I121" t="s">
        <v>435</v>
      </c>
      <c r="J121" t="s">
        <v>436</v>
      </c>
    </row>
    <row r="122" spans="1:10" x14ac:dyDescent="0.25">
      <c r="A122">
        <v>22708</v>
      </c>
      <c r="B122" t="s">
        <v>437</v>
      </c>
      <c r="C122" t="s">
        <v>438</v>
      </c>
      <c r="D122">
        <v>2</v>
      </c>
      <c r="E122">
        <v>3</v>
      </c>
      <c r="F122" s="2">
        <v>27689</v>
      </c>
      <c r="G122" s="2">
        <v>30041</v>
      </c>
      <c r="H122" t="s">
        <v>439</v>
      </c>
      <c r="I122" t="s">
        <v>68</v>
      </c>
      <c r="J122" t="s">
        <v>440</v>
      </c>
    </row>
    <row r="123" spans="1:10" x14ac:dyDescent="0.25">
      <c r="A123">
        <v>28011</v>
      </c>
      <c r="B123" t="s">
        <v>441</v>
      </c>
      <c r="C123" t="s">
        <v>442</v>
      </c>
      <c r="D123">
        <v>1</v>
      </c>
      <c r="E123">
        <v>3</v>
      </c>
      <c r="F123" s="2">
        <v>32973</v>
      </c>
      <c r="G123" s="2">
        <v>33184</v>
      </c>
      <c r="H123" t="s">
        <v>134</v>
      </c>
      <c r="I123" t="s">
        <v>73</v>
      </c>
      <c r="J123" t="s">
        <v>443</v>
      </c>
    </row>
    <row r="124" spans="1:10" x14ac:dyDescent="0.25">
      <c r="A124">
        <v>31501</v>
      </c>
      <c r="B124" t="s">
        <v>444</v>
      </c>
      <c r="C124" t="s">
        <v>445</v>
      </c>
      <c r="D124">
        <v>56</v>
      </c>
      <c r="E124">
        <v>352</v>
      </c>
      <c r="F124" s="2">
        <v>27556</v>
      </c>
      <c r="G124" s="2">
        <v>33028</v>
      </c>
      <c r="H124" t="s">
        <v>93</v>
      </c>
      <c r="I124" t="s">
        <v>161</v>
      </c>
      <c r="J124" t="s">
        <v>446</v>
      </c>
    </row>
    <row r="125" spans="1:10" x14ac:dyDescent="0.25">
      <c r="A125">
        <v>31613</v>
      </c>
      <c r="B125" t="s">
        <v>447</v>
      </c>
      <c r="C125" t="s">
        <v>448</v>
      </c>
      <c r="D125">
        <v>14</v>
      </c>
      <c r="E125">
        <v>162</v>
      </c>
      <c r="F125" s="2">
        <v>27556</v>
      </c>
      <c r="G125" s="2">
        <v>29425</v>
      </c>
      <c r="H125" t="s">
        <v>93</v>
      </c>
      <c r="I125" t="s">
        <v>156</v>
      </c>
      <c r="J125" t="s">
        <v>354</v>
      </c>
    </row>
    <row r="126" spans="1:10" x14ac:dyDescent="0.25">
      <c r="A126">
        <v>31616</v>
      </c>
      <c r="B126" t="s">
        <v>449</v>
      </c>
      <c r="C126" t="s">
        <v>450</v>
      </c>
      <c r="D126">
        <v>72</v>
      </c>
      <c r="E126">
        <v>1508</v>
      </c>
      <c r="F126" s="2">
        <v>28941</v>
      </c>
      <c r="G126" s="2">
        <v>34311</v>
      </c>
      <c r="H126" t="s">
        <v>93</v>
      </c>
      <c r="I126" t="s">
        <v>126</v>
      </c>
      <c r="J126" t="s">
        <v>443</v>
      </c>
    </row>
    <row r="127" spans="1:10" x14ac:dyDescent="0.25">
      <c r="A127">
        <v>31673</v>
      </c>
      <c r="B127" t="s">
        <v>451</v>
      </c>
      <c r="C127" t="s">
        <v>452</v>
      </c>
      <c r="D127">
        <v>23</v>
      </c>
      <c r="E127">
        <v>144</v>
      </c>
      <c r="F127" s="2">
        <v>32289</v>
      </c>
      <c r="G127" s="2">
        <v>34311</v>
      </c>
      <c r="H127" t="s">
        <v>93</v>
      </c>
      <c r="I127" t="s">
        <v>156</v>
      </c>
      <c r="J127" t="s">
        <v>453</v>
      </c>
    </row>
    <row r="128" spans="1:10" x14ac:dyDescent="0.25">
      <c r="A128">
        <v>32217</v>
      </c>
      <c r="B128" t="s">
        <v>454</v>
      </c>
      <c r="C128" t="s">
        <v>455</v>
      </c>
      <c r="D128">
        <v>10</v>
      </c>
      <c r="E128">
        <v>31</v>
      </c>
      <c r="F128" s="2">
        <v>27500</v>
      </c>
      <c r="G128" s="2">
        <v>27731</v>
      </c>
      <c r="H128" t="s">
        <v>401</v>
      </c>
      <c r="I128" t="s">
        <v>456</v>
      </c>
      <c r="J128" t="s">
        <v>457</v>
      </c>
    </row>
    <row r="129" spans="1:10" x14ac:dyDescent="0.25">
      <c r="A129">
        <v>34474</v>
      </c>
      <c r="B129" t="s">
        <v>458</v>
      </c>
      <c r="C129" t="s">
        <v>459</v>
      </c>
      <c r="D129">
        <v>2</v>
      </c>
      <c r="E129">
        <v>16</v>
      </c>
      <c r="F129" s="2">
        <v>26239</v>
      </c>
      <c r="G129" s="2">
        <v>26416</v>
      </c>
      <c r="H129" s="1">
        <v>0.129</v>
      </c>
      <c r="I129" s="1">
        <v>0.08</v>
      </c>
      <c r="J129" s="1">
        <v>5.5500000000000001E-2</v>
      </c>
    </row>
    <row r="130" spans="1:10" x14ac:dyDescent="0.25">
      <c r="A130">
        <v>34680</v>
      </c>
      <c r="B130" t="s">
        <v>460</v>
      </c>
      <c r="C130" t="s">
        <v>461</v>
      </c>
      <c r="D130">
        <v>2</v>
      </c>
      <c r="E130">
        <v>16</v>
      </c>
      <c r="F130" s="2">
        <v>26239</v>
      </c>
      <c r="G130" s="2">
        <v>26416</v>
      </c>
      <c r="H130" s="1">
        <v>0.01</v>
      </c>
      <c r="I130" s="1">
        <v>0.24399999999999999</v>
      </c>
      <c r="J130" s="1">
        <v>3.2599999999999997E-2</v>
      </c>
    </row>
    <row r="131" spans="1:10" x14ac:dyDescent="0.25">
      <c r="A131">
        <v>34685</v>
      </c>
      <c r="B131" t="s">
        <v>462</v>
      </c>
      <c r="C131" t="s">
        <v>463</v>
      </c>
      <c r="D131">
        <v>2</v>
      </c>
      <c r="E131">
        <v>16</v>
      </c>
      <c r="F131" s="2">
        <v>26239</v>
      </c>
      <c r="G131" s="2">
        <v>26416</v>
      </c>
      <c r="H131" s="1">
        <v>0.01</v>
      </c>
      <c r="I131" s="1">
        <v>0.01</v>
      </c>
      <c r="J131" s="1">
        <v>0.01</v>
      </c>
    </row>
    <row r="132" spans="1:10" x14ac:dyDescent="0.25">
      <c r="A132">
        <v>34686</v>
      </c>
      <c r="B132" t="s">
        <v>464</v>
      </c>
      <c r="C132" t="s">
        <v>465</v>
      </c>
      <c r="D132">
        <v>2</v>
      </c>
      <c r="E132">
        <v>16</v>
      </c>
      <c r="F132" s="2">
        <v>26239</v>
      </c>
      <c r="G132" s="2">
        <v>26416</v>
      </c>
      <c r="H132" s="1">
        <v>0.01</v>
      </c>
      <c r="I132" s="1">
        <v>0.01</v>
      </c>
      <c r="J132" s="1">
        <v>0.01</v>
      </c>
    </row>
    <row r="133" spans="1:10" x14ac:dyDescent="0.25">
      <c r="A133">
        <v>34687</v>
      </c>
      <c r="B133" t="s">
        <v>466</v>
      </c>
      <c r="C133" t="s">
        <v>467</v>
      </c>
      <c r="D133">
        <v>2</v>
      </c>
      <c r="E133">
        <v>16</v>
      </c>
      <c r="F133" s="2">
        <v>26239</v>
      </c>
      <c r="G133" s="2">
        <v>26416</v>
      </c>
      <c r="H133" s="1">
        <v>0.01</v>
      </c>
      <c r="I133" s="1">
        <v>0.01</v>
      </c>
      <c r="J133" s="1">
        <v>0.01</v>
      </c>
    </row>
    <row r="134" spans="1:10" x14ac:dyDescent="0.25">
      <c r="A134">
        <v>38260</v>
      </c>
      <c r="B134" t="s">
        <v>468</v>
      </c>
      <c r="C134" t="s">
        <v>469</v>
      </c>
      <c r="D134">
        <v>12</v>
      </c>
      <c r="E134">
        <v>39</v>
      </c>
      <c r="F134" s="2">
        <v>27556</v>
      </c>
      <c r="G134" s="2">
        <v>29699</v>
      </c>
      <c r="H134" s="1">
        <v>0.01</v>
      </c>
      <c r="I134" s="1">
        <v>0.05</v>
      </c>
      <c r="J134" s="1">
        <v>2.87E-2</v>
      </c>
    </row>
    <row r="135" spans="1:10" x14ac:dyDescent="0.25">
      <c r="A135">
        <v>39074</v>
      </c>
      <c r="B135" t="s">
        <v>470</v>
      </c>
      <c r="C135" t="s">
        <v>471</v>
      </c>
      <c r="D135">
        <v>2</v>
      </c>
      <c r="E135">
        <v>16</v>
      </c>
      <c r="F135" s="2">
        <v>26239</v>
      </c>
      <c r="G135" s="2">
        <v>26416</v>
      </c>
      <c r="H135" s="1">
        <v>0.01</v>
      </c>
      <c r="I135" s="1">
        <v>0.01</v>
      </c>
      <c r="J135" s="1">
        <v>0.01</v>
      </c>
    </row>
    <row r="136" spans="1:10" x14ac:dyDescent="0.25">
      <c r="A136">
        <v>39290</v>
      </c>
      <c r="B136" t="s">
        <v>472</v>
      </c>
      <c r="C136" t="s">
        <v>473</v>
      </c>
      <c r="D136">
        <v>2</v>
      </c>
      <c r="E136">
        <v>16</v>
      </c>
      <c r="F136" s="2">
        <v>26239</v>
      </c>
      <c r="G136" s="2">
        <v>26416</v>
      </c>
      <c r="H136" s="1">
        <v>0.01</v>
      </c>
      <c r="I136" s="1">
        <v>0.184</v>
      </c>
      <c r="J136" s="1">
        <v>8.2900000000000001E-2</v>
      </c>
    </row>
    <row r="137" spans="1:10" x14ac:dyDescent="0.25">
      <c r="A137">
        <v>39312</v>
      </c>
      <c r="B137" t="s">
        <v>474</v>
      </c>
      <c r="C137" t="s">
        <v>475</v>
      </c>
      <c r="D137">
        <v>2</v>
      </c>
      <c r="E137">
        <v>16</v>
      </c>
      <c r="F137" s="2">
        <v>26239</v>
      </c>
      <c r="G137" s="2">
        <v>26416</v>
      </c>
      <c r="H137" s="1">
        <v>0.01</v>
      </c>
      <c r="I137" s="1">
        <v>0.01</v>
      </c>
      <c r="J137" s="1">
        <v>0.01</v>
      </c>
    </row>
    <row r="138" spans="1:10" x14ac:dyDescent="0.25">
      <c r="A138">
        <v>39322</v>
      </c>
      <c r="B138" t="s">
        <v>476</v>
      </c>
      <c r="C138" t="s">
        <v>477</v>
      </c>
      <c r="D138">
        <v>2</v>
      </c>
      <c r="E138">
        <v>16</v>
      </c>
      <c r="F138" s="2">
        <v>26239</v>
      </c>
      <c r="G138" s="2">
        <v>26416</v>
      </c>
      <c r="H138" s="1">
        <v>0.01</v>
      </c>
      <c r="I138" s="1">
        <v>0.65500000000000003</v>
      </c>
      <c r="J138" s="1">
        <v>0.23699999999999999</v>
      </c>
    </row>
    <row r="139" spans="1:10" x14ac:dyDescent="0.25">
      <c r="A139">
        <v>39390</v>
      </c>
      <c r="B139" t="s">
        <v>478</v>
      </c>
      <c r="C139" t="s">
        <v>479</v>
      </c>
      <c r="D139">
        <v>1</v>
      </c>
      <c r="E139">
        <v>2</v>
      </c>
      <c r="F139" s="2">
        <v>31124</v>
      </c>
      <c r="G139" s="2">
        <v>32476</v>
      </c>
      <c r="H139" s="1">
        <v>0.1</v>
      </c>
      <c r="I139" s="1">
        <v>0.1</v>
      </c>
      <c r="J139" s="1">
        <v>0.1</v>
      </c>
    </row>
    <row r="140" spans="1:10" x14ac:dyDescent="0.25">
      <c r="A140">
        <v>39400</v>
      </c>
      <c r="B140" t="s">
        <v>480</v>
      </c>
      <c r="C140" t="s">
        <v>481</v>
      </c>
      <c r="D140">
        <v>2</v>
      </c>
      <c r="E140">
        <v>3</v>
      </c>
      <c r="F140" s="2">
        <v>31124</v>
      </c>
      <c r="G140" s="2">
        <v>32476</v>
      </c>
      <c r="H140" s="1">
        <v>0.1</v>
      </c>
      <c r="I140" s="1">
        <v>0.2</v>
      </c>
      <c r="J140" s="1">
        <v>0.13300000000000001</v>
      </c>
    </row>
    <row r="141" spans="1:10" x14ac:dyDescent="0.25">
      <c r="A141">
        <v>39404</v>
      </c>
      <c r="B141" t="s">
        <v>482</v>
      </c>
      <c r="C141" t="s">
        <v>483</v>
      </c>
      <c r="D141">
        <v>2</v>
      </c>
      <c r="E141">
        <v>16</v>
      </c>
      <c r="F141" s="2">
        <v>26239</v>
      </c>
      <c r="G141" s="2">
        <v>26416</v>
      </c>
      <c r="H141" s="1">
        <v>0.01</v>
      </c>
      <c r="I141" s="1">
        <v>0.01</v>
      </c>
      <c r="J141" s="1">
        <v>0.01</v>
      </c>
    </row>
    <row r="142" spans="1:10" x14ac:dyDescent="0.25">
      <c r="A142">
        <v>39480</v>
      </c>
      <c r="B142" t="s">
        <v>484</v>
      </c>
      <c r="C142" t="s">
        <v>485</v>
      </c>
      <c r="D142">
        <v>2</v>
      </c>
      <c r="E142">
        <v>3</v>
      </c>
      <c r="F142" s="2">
        <v>31124</v>
      </c>
      <c r="G142" s="2">
        <v>32476</v>
      </c>
      <c r="H142" s="1">
        <v>0.1</v>
      </c>
      <c r="I142" s="1">
        <v>0.1</v>
      </c>
      <c r="J142" s="1">
        <v>0.1</v>
      </c>
    </row>
    <row r="143" spans="1:10" x14ac:dyDescent="0.25">
      <c r="A143">
        <v>39482</v>
      </c>
      <c r="B143" t="s">
        <v>486</v>
      </c>
      <c r="C143" t="s">
        <v>487</v>
      </c>
      <c r="D143">
        <v>2</v>
      </c>
      <c r="E143">
        <v>16</v>
      </c>
      <c r="F143" s="2">
        <v>26239</v>
      </c>
      <c r="G143" s="2">
        <v>26416</v>
      </c>
      <c r="H143" t="s">
        <v>54</v>
      </c>
      <c r="I143" t="s">
        <v>488</v>
      </c>
      <c r="J143" t="s">
        <v>259</v>
      </c>
    </row>
    <row r="144" spans="1:10" x14ac:dyDescent="0.25">
      <c r="A144">
        <v>39730</v>
      </c>
      <c r="B144" t="s">
        <v>489</v>
      </c>
      <c r="C144" t="s">
        <v>490</v>
      </c>
      <c r="D144">
        <v>2</v>
      </c>
      <c r="E144">
        <v>3</v>
      </c>
      <c r="F144" s="2">
        <v>31124</v>
      </c>
      <c r="G144" s="2">
        <v>32476</v>
      </c>
      <c r="H144" t="s">
        <v>54</v>
      </c>
      <c r="I144" s="1">
        <v>0.1</v>
      </c>
      <c r="J144" s="1">
        <v>0.4</v>
      </c>
    </row>
    <row r="145" spans="1:10" x14ac:dyDescent="0.25">
      <c r="A145">
        <v>39760</v>
      </c>
      <c r="B145" t="s">
        <v>491</v>
      </c>
      <c r="C145" t="s">
        <v>492</v>
      </c>
      <c r="D145">
        <v>2</v>
      </c>
      <c r="E145">
        <v>3</v>
      </c>
      <c r="F145" s="2">
        <v>31124</v>
      </c>
      <c r="G145" s="2">
        <v>32476</v>
      </c>
      <c r="H145" s="1">
        <v>0.1</v>
      </c>
      <c r="I145" s="1">
        <v>0.1</v>
      </c>
      <c r="J145" s="1">
        <v>0.1</v>
      </c>
    </row>
    <row r="146" spans="1:10" x14ac:dyDescent="0.25">
      <c r="A146">
        <v>39782</v>
      </c>
      <c r="B146" t="s">
        <v>493</v>
      </c>
      <c r="C146" t="s">
        <v>494</v>
      </c>
      <c r="D146">
        <v>1</v>
      </c>
      <c r="E146">
        <v>2</v>
      </c>
      <c r="F146" s="2">
        <v>31124</v>
      </c>
      <c r="G146" s="2">
        <v>32476</v>
      </c>
      <c r="H146" s="1">
        <v>0.1</v>
      </c>
      <c r="I146" s="1">
        <v>0.1</v>
      </c>
      <c r="J146" s="1">
        <v>0.1</v>
      </c>
    </row>
    <row r="147" spans="1:10" x14ac:dyDescent="0.25">
      <c r="A147">
        <v>39785</v>
      </c>
      <c r="B147" t="s">
        <v>495</v>
      </c>
      <c r="C147" t="s">
        <v>496</v>
      </c>
      <c r="D147">
        <v>2</v>
      </c>
      <c r="E147">
        <v>16</v>
      </c>
      <c r="F147" s="2">
        <v>26239</v>
      </c>
      <c r="G147" s="2">
        <v>26416</v>
      </c>
      <c r="H147" s="1">
        <v>0.01</v>
      </c>
      <c r="I147" s="1">
        <v>0.01</v>
      </c>
      <c r="J147" s="1">
        <v>0.01</v>
      </c>
    </row>
    <row r="148" spans="1:10" x14ac:dyDescent="0.25">
      <c r="A148">
        <v>46570</v>
      </c>
      <c r="B148" t="s">
        <v>497</v>
      </c>
      <c r="C148" t="s">
        <v>498</v>
      </c>
      <c r="D148">
        <v>77</v>
      </c>
      <c r="E148">
        <v>117</v>
      </c>
      <c r="F148" s="2">
        <v>25343</v>
      </c>
      <c r="G148" s="2">
        <v>34591</v>
      </c>
      <c r="H148" t="s">
        <v>387</v>
      </c>
      <c r="I148" t="s">
        <v>499</v>
      </c>
      <c r="J148" t="s">
        <v>500</v>
      </c>
    </row>
    <row r="149" spans="1:10" x14ac:dyDescent="0.25">
      <c r="A149">
        <v>50040</v>
      </c>
      <c r="B149" t="s">
        <v>501</v>
      </c>
      <c r="C149" t="s">
        <v>502</v>
      </c>
      <c r="D149">
        <v>17</v>
      </c>
      <c r="E149">
        <v>684</v>
      </c>
      <c r="F149" s="2">
        <v>33742</v>
      </c>
      <c r="G149" s="2">
        <v>34219</v>
      </c>
      <c r="H149" t="s">
        <v>503</v>
      </c>
      <c r="I149" t="s">
        <v>504</v>
      </c>
      <c r="J149" t="s">
        <v>505</v>
      </c>
    </row>
    <row r="150" spans="1:10" x14ac:dyDescent="0.25">
      <c r="A150">
        <v>50050</v>
      </c>
      <c r="B150" t="s">
        <v>506</v>
      </c>
      <c r="C150" t="s">
        <v>507</v>
      </c>
      <c r="D150">
        <v>1</v>
      </c>
      <c r="E150">
        <v>2</v>
      </c>
      <c r="F150" s="2">
        <v>27689</v>
      </c>
      <c r="G150" s="2">
        <v>29690</v>
      </c>
      <c r="H150" t="s">
        <v>168</v>
      </c>
      <c r="I150" s="1">
        <v>0.52</v>
      </c>
      <c r="J150" t="s">
        <v>94</v>
      </c>
    </row>
    <row r="151" spans="1:10" x14ac:dyDescent="0.25">
      <c r="A151">
        <v>50060</v>
      </c>
      <c r="B151" t="s">
        <v>508</v>
      </c>
      <c r="C151" t="s">
        <v>509</v>
      </c>
      <c r="D151">
        <v>1</v>
      </c>
      <c r="E151">
        <v>1</v>
      </c>
      <c r="F151" s="2">
        <v>29690</v>
      </c>
      <c r="G151" s="2">
        <v>29690</v>
      </c>
      <c r="H151" s="1">
        <v>0.55000000000000004</v>
      </c>
      <c r="I151" s="1">
        <v>0.55000000000000004</v>
      </c>
      <c r="J151" s="1">
        <v>0.55000000000000004</v>
      </c>
    </row>
    <row r="152" spans="1:10" x14ac:dyDescent="0.25">
      <c r="A152">
        <v>50700</v>
      </c>
      <c r="B152" t="s">
        <v>510</v>
      </c>
      <c r="C152" t="s">
        <v>511</v>
      </c>
      <c r="D152">
        <v>1</v>
      </c>
      <c r="E152">
        <v>1</v>
      </c>
      <c r="F152" s="2">
        <v>29099</v>
      </c>
      <c r="G152" s="2">
        <v>29099</v>
      </c>
      <c r="H152" t="s">
        <v>396</v>
      </c>
      <c r="I152" t="s">
        <v>396</v>
      </c>
      <c r="J152" t="s">
        <v>512</v>
      </c>
    </row>
    <row r="153" spans="1:10" x14ac:dyDescent="0.25">
      <c r="A153">
        <v>50760</v>
      </c>
      <c r="B153" t="s">
        <v>513</v>
      </c>
      <c r="C153" t="s">
        <v>514</v>
      </c>
      <c r="D153">
        <v>1</v>
      </c>
      <c r="E153">
        <v>1</v>
      </c>
      <c r="F153" s="2">
        <v>29099</v>
      </c>
      <c r="G153" s="2">
        <v>29099</v>
      </c>
      <c r="H153" t="s">
        <v>515</v>
      </c>
      <c r="I153" t="s">
        <v>515</v>
      </c>
      <c r="J153" t="s">
        <v>516</v>
      </c>
    </row>
    <row r="154" spans="1:10" x14ac:dyDescent="0.25">
      <c r="A154">
        <v>50786</v>
      </c>
      <c r="B154" t="s">
        <v>517</v>
      </c>
      <c r="C154" t="s">
        <v>518</v>
      </c>
      <c r="D154">
        <v>20</v>
      </c>
      <c r="E154">
        <v>25</v>
      </c>
      <c r="F154" s="2">
        <v>27940</v>
      </c>
      <c r="G154" s="2">
        <v>30801</v>
      </c>
      <c r="H154" s="1">
        <v>0.01</v>
      </c>
      <c r="I154" s="1">
        <v>0.88500000000000001</v>
      </c>
      <c r="J154" s="1">
        <v>6.6699999999999995E-2</v>
      </c>
    </row>
    <row r="155" spans="1:10" x14ac:dyDescent="0.25">
      <c r="A155">
        <v>70300</v>
      </c>
      <c r="B155" t="s">
        <v>519</v>
      </c>
      <c r="C155" t="s">
        <v>520</v>
      </c>
      <c r="D155">
        <v>97</v>
      </c>
      <c r="E155">
        <v>280</v>
      </c>
      <c r="F155" s="2">
        <v>25343</v>
      </c>
      <c r="G155" s="2">
        <v>34591</v>
      </c>
      <c r="H155" t="s">
        <v>54</v>
      </c>
      <c r="I155" t="s">
        <v>521</v>
      </c>
      <c r="J155" t="s">
        <v>522</v>
      </c>
    </row>
    <row r="156" spans="1:10" x14ac:dyDescent="0.25">
      <c r="A156">
        <v>70301</v>
      </c>
      <c r="B156" t="s">
        <v>523</v>
      </c>
      <c r="C156" t="s">
        <v>524</v>
      </c>
      <c r="D156">
        <v>1</v>
      </c>
      <c r="E156">
        <v>1</v>
      </c>
      <c r="F156" s="2">
        <v>27940</v>
      </c>
      <c r="G156" s="2">
        <v>27940</v>
      </c>
      <c r="H156" t="s">
        <v>525</v>
      </c>
      <c r="I156" t="s">
        <v>525</v>
      </c>
      <c r="J156" t="s">
        <v>365</v>
      </c>
    </row>
    <row r="157" spans="1:10" x14ac:dyDescent="0.25">
      <c r="A157">
        <v>70302</v>
      </c>
      <c r="B157" t="s">
        <v>526</v>
      </c>
      <c r="C157" t="s">
        <v>527</v>
      </c>
      <c r="D157">
        <v>1</v>
      </c>
      <c r="E157">
        <v>3</v>
      </c>
      <c r="F157" s="2">
        <v>32959</v>
      </c>
      <c r="G157" s="2">
        <v>33191</v>
      </c>
      <c r="H157" t="s">
        <v>528</v>
      </c>
      <c r="I157" t="s">
        <v>529</v>
      </c>
      <c r="J157" t="s">
        <v>530</v>
      </c>
    </row>
    <row r="158" spans="1:10" x14ac:dyDescent="0.25">
      <c r="A158">
        <v>70953</v>
      </c>
      <c r="B158" t="s">
        <v>531</v>
      </c>
      <c r="C158" t="s">
        <v>532</v>
      </c>
      <c r="D158">
        <v>18</v>
      </c>
      <c r="E158">
        <v>18</v>
      </c>
      <c r="F158" s="2">
        <v>30795</v>
      </c>
      <c r="G158" s="2">
        <v>30801</v>
      </c>
      <c r="H158" t="s">
        <v>93</v>
      </c>
      <c r="I158" s="1">
        <v>0.8</v>
      </c>
      <c r="J158" t="s">
        <v>533</v>
      </c>
    </row>
    <row r="159" spans="1:10" x14ac:dyDescent="0.25">
      <c r="A159">
        <v>71830</v>
      </c>
      <c r="B159" t="s">
        <v>534</v>
      </c>
      <c r="C159" t="s">
        <v>535</v>
      </c>
      <c r="D159">
        <v>7</v>
      </c>
      <c r="E159">
        <v>14</v>
      </c>
      <c r="F159" s="2">
        <v>28941</v>
      </c>
      <c r="G159" s="2">
        <v>33150</v>
      </c>
      <c r="H159" t="s">
        <v>93</v>
      </c>
      <c r="I159" s="1">
        <v>0.01</v>
      </c>
      <c r="J159" s="1">
        <v>9.3600000000000003E-2</v>
      </c>
    </row>
    <row r="160" spans="1:10" x14ac:dyDescent="0.25">
      <c r="A160">
        <v>71851</v>
      </c>
      <c r="B160" t="s">
        <v>536</v>
      </c>
      <c r="C160" t="s">
        <v>537</v>
      </c>
      <c r="D160">
        <v>29</v>
      </c>
      <c r="E160">
        <v>29</v>
      </c>
      <c r="F160" s="2">
        <v>28652</v>
      </c>
      <c r="G160" s="2">
        <v>34591</v>
      </c>
      <c r="H160" t="s">
        <v>93</v>
      </c>
      <c r="I160" t="s">
        <v>244</v>
      </c>
      <c r="J160" t="s">
        <v>538</v>
      </c>
    </row>
    <row r="161" spans="1:10" x14ac:dyDescent="0.25">
      <c r="A161">
        <v>71856</v>
      </c>
      <c r="B161" t="s">
        <v>539</v>
      </c>
      <c r="C161" t="s">
        <v>540</v>
      </c>
      <c r="D161">
        <v>2</v>
      </c>
      <c r="E161">
        <v>2</v>
      </c>
      <c r="F161" s="2">
        <v>29844</v>
      </c>
      <c r="G161" s="2">
        <v>29844</v>
      </c>
      <c r="H161" s="1">
        <v>0.01</v>
      </c>
      <c r="I161" s="1">
        <v>0.03</v>
      </c>
      <c r="J161" s="1">
        <v>0.02</v>
      </c>
    </row>
    <row r="162" spans="1:10" x14ac:dyDescent="0.25">
      <c r="A162">
        <v>71886</v>
      </c>
      <c r="B162" t="s">
        <v>541</v>
      </c>
      <c r="C162" t="s">
        <v>542</v>
      </c>
      <c r="D162">
        <v>4</v>
      </c>
      <c r="E162">
        <v>4</v>
      </c>
      <c r="F162" s="2">
        <v>28360</v>
      </c>
      <c r="G162" s="2">
        <v>32038</v>
      </c>
      <c r="H162" s="1">
        <v>0.1</v>
      </c>
      <c r="I162" s="1">
        <v>9.5000000000000001E-2</v>
      </c>
      <c r="J162" s="1">
        <v>0.111</v>
      </c>
    </row>
    <row r="163" spans="1:10" x14ac:dyDescent="0.25">
      <c r="A163">
        <v>71890</v>
      </c>
      <c r="B163" t="s">
        <v>543</v>
      </c>
      <c r="C163" t="s">
        <v>544</v>
      </c>
      <c r="D163">
        <v>9</v>
      </c>
      <c r="E163">
        <v>38</v>
      </c>
      <c r="F163" s="2">
        <v>27556</v>
      </c>
      <c r="G163" s="2">
        <v>33184</v>
      </c>
      <c r="H163" t="s">
        <v>54</v>
      </c>
      <c r="I163" s="1">
        <v>0.8</v>
      </c>
      <c r="J163" s="1">
        <v>0.39800000000000002</v>
      </c>
    </row>
    <row r="164" spans="1:10" x14ac:dyDescent="0.25">
      <c r="A164">
        <v>71900</v>
      </c>
      <c r="B164" t="s">
        <v>545</v>
      </c>
      <c r="C164" t="s">
        <v>546</v>
      </c>
      <c r="D164">
        <v>21</v>
      </c>
      <c r="E164">
        <v>47</v>
      </c>
      <c r="F164" s="2">
        <v>28941</v>
      </c>
      <c r="G164" s="2">
        <v>33150</v>
      </c>
      <c r="H164" t="s">
        <v>54</v>
      </c>
      <c r="I164" t="s">
        <v>156</v>
      </c>
      <c r="J164" s="1">
        <v>0.38500000000000001</v>
      </c>
    </row>
    <row r="165" spans="1:10" x14ac:dyDescent="0.25">
      <c r="A165">
        <v>71930</v>
      </c>
      <c r="B165" t="s">
        <v>547</v>
      </c>
      <c r="C165" t="s">
        <v>548</v>
      </c>
      <c r="D165">
        <v>2</v>
      </c>
      <c r="E165">
        <v>16</v>
      </c>
      <c r="F165" s="2">
        <v>26239</v>
      </c>
      <c r="G165" s="2">
        <v>26416</v>
      </c>
      <c r="H165" s="1">
        <v>0.1</v>
      </c>
      <c r="I165" s="1">
        <v>8.6999999999999994E-2</v>
      </c>
      <c r="J165" s="1">
        <v>0.11700000000000001</v>
      </c>
    </row>
    <row r="166" spans="1:10" x14ac:dyDescent="0.25">
      <c r="A166">
        <v>71936</v>
      </c>
      <c r="B166" t="s">
        <v>549</v>
      </c>
      <c r="C166" t="s">
        <v>550</v>
      </c>
      <c r="D166">
        <v>2</v>
      </c>
      <c r="E166">
        <v>16</v>
      </c>
      <c r="F166" s="2">
        <v>26239</v>
      </c>
      <c r="G166" s="2">
        <v>26416</v>
      </c>
      <c r="H166" s="1">
        <v>0.161</v>
      </c>
      <c r="I166" s="1">
        <v>0.58699999999999997</v>
      </c>
      <c r="J166" s="1">
        <v>0.41</v>
      </c>
    </row>
    <row r="167" spans="1:10" x14ac:dyDescent="0.25">
      <c r="A167">
        <v>71939</v>
      </c>
      <c r="B167" t="s">
        <v>551</v>
      </c>
      <c r="C167" t="s">
        <v>552</v>
      </c>
      <c r="D167">
        <v>2</v>
      </c>
      <c r="E167">
        <v>16</v>
      </c>
      <c r="F167" s="2">
        <v>26239</v>
      </c>
      <c r="G167" s="2">
        <v>26416</v>
      </c>
      <c r="H167" t="s">
        <v>553</v>
      </c>
      <c r="I167" s="1">
        <v>0.37</v>
      </c>
      <c r="J167" t="s">
        <v>554</v>
      </c>
    </row>
    <row r="168" spans="1:10" x14ac:dyDescent="0.25">
      <c r="A168">
        <v>71940</v>
      </c>
      <c r="B168" t="s">
        <v>555</v>
      </c>
      <c r="C168" t="s">
        <v>556</v>
      </c>
      <c r="D168">
        <v>2</v>
      </c>
      <c r="E168">
        <v>16</v>
      </c>
      <c r="F168" s="2">
        <v>26239</v>
      </c>
      <c r="G168" s="2">
        <v>26416</v>
      </c>
      <c r="H168" s="1">
        <v>0.11</v>
      </c>
      <c r="I168" s="1">
        <v>0.78900000000000003</v>
      </c>
      <c r="J168" s="1">
        <v>0.622</v>
      </c>
    </row>
    <row r="169" spans="1:10" x14ac:dyDescent="0.25">
      <c r="A169">
        <v>72025</v>
      </c>
      <c r="B169" t="s">
        <v>557</v>
      </c>
      <c r="C169" t="s">
        <v>558</v>
      </c>
      <c r="D169">
        <v>10</v>
      </c>
      <c r="E169">
        <v>31</v>
      </c>
      <c r="F169" s="2">
        <v>27500</v>
      </c>
      <c r="G169" s="2">
        <v>27731</v>
      </c>
      <c r="H169" t="s">
        <v>559</v>
      </c>
      <c r="I169" t="s">
        <v>560</v>
      </c>
      <c r="J169" t="s">
        <v>561</v>
      </c>
    </row>
    <row r="170" spans="1:10" x14ac:dyDescent="0.25">
      <c r="A170">
        <v>74010</v>
      </c>
      <c r="B170" t="s">
        <v>562</v>
      </c>
      <c r="C170" t="s">
        <v>563</v>
      </c>
      <c r="D170">
        <v>17</v>
      </c>
      <c r="E170">
        <v>42</v>
      </c>
      <c r="F170" s="2">
        <v>28473</v>
      </c>
      <c r="G170" s="2">
        <v>32857</v>
      </c>
      <c r="H170" s="1">
        <v>0.1</v>
      </c>
      <c r="I170" s="1">
        <v>0.9</v>
      </c>
      <c r="J170" s="1">
        <v>0.31</v>
      </c>
    </row>
    <row r="171" spans="1:10" x14ac:dyDescent="0.25">
      <c r="A171">
        <v>74990</v>
      </c>
      <c r="B171" t="s">
        <v>564</v>
      </c>
      <c r="C171" t="s">
        <v>565</v>
      </c>
      <c r="D171">
        <v>2</v>
      </c>
      <c r="E171">
        <v>16</v>
      </c>
      <c r="F171" s="2">
        <v>26239</v>
      </c>
      <c r="G171" s="2">
        <v>26416</v>
      </c>
      <c r="H171" t="s">
        <v>121</v>
      </c>
      <c r="I171" t="s">
        <v>73</v>
      </c>
      <c r="J171" t="s">
        <v>566</v>
      </c>
    </row>
    <row r="172" spans="1:10" x14ac:dyDescent="0.25">
      <c r="A172">
        <v>74995</v>
      </c>
      <c r="B172" t="s">
        <v>567</v>
      </c>
      <c r="C172" t="s">
        <v>568</v>
      </c>
      <c r="D172">
        <v>2</v>
      </c>
      <c r="E172">
        <v>16</v>
      </c>
      <c r="F172" s="2">
        <v>26239</v>
      </c>
      <c r="G172" s="2">
        <v>26416</v>
      </c>
      <c r="H172" t="s">
        <v>569</v>
      </c>
      <c r="I172" t="s">
        <v>569</v>
      </c>
      <c r="J172" t="s">
        <v>570</v>
      </c>
    </row>
    <row r="173" spans="1:10" x14ac:dyDescent="0.25">
      <c r="A173">
        <v>81614</v>
      </c>
      <c r="B173" t="s">
        <v>571</v>
      </c>
      <c r="C173" t="s">
        <v>572</v>
      </c>
      <c r="D173">
        <v>2</v>
      </c>
      <c r="E173">
        <v>16</v>
      </c>
      <c r="F173" s="2">
        <v>26239</v>
      </c>
      <c r="G173" s="2">
        <v>26416</v>
      </c>
      <c r="H173" t="s">
        <v>145</v>
      </c>
      <c r="I173" t="s">
        <v>145</v>
      </c>
      <c r="J173" t="s">
        <v>573</v>
      </c>
    </row>
    <row r="174" spans="1:10" x14ac:dyDescent="0.25">
      <c r="A174">
        <v>82028</v>
      </c>
      <c r="B174" t="s">
        <v>574</v>
      </c>
      <c r="C174" t="s">
        <v>575</v>
      </c>
      <c r="D174">
        <v>23</v>
      </c>
      <c r="E174">
        <v>75</v>
      </c>
      <c r="F174" s="2">
        <v>32294</v>
      </c>
      <c r="G174" s="2">
        <v>33122</v>
      </c>
      <c r="H174" t="s">
        <v>93</v>
      </c>
      <c r="I174" s="1">
        <v>9.5200000000000007E-2</v>
      </c>
      <c r="J174" t="s">
        <v>554</v>
      </c>
    </row>
    <row r="175" spans="1:10" x14ac:dyDescent="0.25">
      <c r="A175">
        <v>82041</v>
      </c>
      <c r="B175" t="s">
        <v>576</v>
      </c>
      <c r="C175" t="s">
        <v>577</v>
      </c>
      <c r="D175">
        <v>1</v>
      </c>
      <c r="E175">
        <v>1</v>
      </c>
      <c r="F175" s="2">
        <v>29099</v>
      </c>
      <c r="G175" s="2">
        <v>29099</v>
      </c>
      <c r="H175" t="s">
        <v>578</v>
      </c>
      <c r="I175" t="s">
        <v>578</v>
      </c>
      <c r="J175" t="s">
        <v>262</v>
      </c>
    </row>
    <row r="176" spans="1:10" x14ac:dyDescent="0.25">
      <c r="A176">
        <v>82078</v>
      </c>
      <c r="B176" t="s">
        <v>579</v>
      </c>
      <c r="C176" t="s">
        <v>580</v>
      </c>
      <c r="D176">
        <v>16</v>
      </c>
      <c r="E176">
        <v>301</v>
      </c>
      <c r="F176" s="2">
        <v>33836</v>
      </c>
      <c r="G176" s="2">
        <v>34219</v>
      </c>
      <c r="H176" t="s">
        <v>93</v>
      </c>
      <c r="I176" t="s">
        <v>68</v>
      </c>
      <c r="J176" t="s">
        <v>581</v>
      </c>
    </row>
    <row r="177" spans="1:10" x14ac:dyDescent="0.25">
      <c r="A177">
        <v>82079</v>
      </c>
      <c r="B177" t="s">
        <v>582</v>
      </c>
      <c r="C177" t="s">
        <v>583</v>
      </c>
      <c r="D177">
        <v>4</v>
      </c>
      <c r="E177">
        <v>10</v>
      </c>
      <c r="F177" s="2">
        <v>27808</v>
      </c>
      <c r="G177" s="2">
        <v>33150</v>
      </c>
      <c r="H177" t="s">
        <v>54</v>
      </c>
      <c r="I177" t="s">
        <v>584</v>
      </c>
      <c r="J177" t="s">
        <v>585</v>
      </c>
    </row>
    <row r="178" spans="1:10" x14ac:dyDescent="0.25">
      <c r="A178">
        <v>84005</v>
      </c>
      <c r="B178" t="s">
        <v>586</v>
      </c>
      <c r="C178" t="s">
        <v>587</v>
      </c>
      <c r="D178">
        <v>2</v>
      </c>
      <c r="E178">
        <v>16</v>
      </c>
      <c r="F178" s="2">
        <v>26239</v>
      </c>
      <c r="G178" s="2">
        <v>26416</v>
      </c>
      <c r="H178" t="s">
        <v>39</v>
      </c>
      <c r="I178" t="s">
        <v>40</v>
      </c>
    </row>
    <row r="179" spans="1:10" x14ac:dyDescent="0.25">
      <c r="A179">
        <v>84007</v>
      </c>
      <c r="B179" t="s">
        <v>588</v>
      </c>
      <c r="C179" t="s">
        <v>589</v>
      </c>
      <c r="D179">
        <v>2</v>
      </c>
      <c r="E179">
        <v>16</v>
      </c>
      <c r="F179" s="2">
        <v>26239</v>
      </c>
      <c r="G179" s="2">
        <v>26416</v>
      </c>
      <c r="H179" t="s">
        <v>41</v>
      </c>
      <c r="I179" t="s">
        <v>41</v>
      </c>
    </row>
    <row r="180" spans="1:10" x14ac:dyDescent="0.25">
      <c r="A180">
        <v>84008</v>
      </c>
      <c r="B180" t="s">
        <v>590</v>
      </c>
      <c r="C180" t="s">
        <v>591</v>
      </c>
      <c r="D180">
        <v>2</v>
      </c>
      <c r="E180">
        <v>16</v>
      </c>
      <c r="F180" s="2">
        <v>26239</v>
      </c>
      <c r="G180" s="2">
        <v>26416</v>
      </c>
      <c r="H180" t="s">
        <v>145</v>
      </c>
      <c r="I180" t="s">
        <v>145</v>
      </c>
      <c r="J180" t="s">
        <v>573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README</vt:lpstr>
      <vt:lpstr>San Juan at Bluff</vt:lpstr>
      <vt:lpstr>San Juan at Shiprock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 Sullivan</cp:lastModifiedBy>
  <dcterms:created xsi:type="dcterms:W3CDTF">2016-11-23T19:09:36Z</dcterms:created>
  <dcterms:modified xsi:type="dcterms:W3CDTF">2017-03-10T17:00:06Z</dcterms:modified>
</cp:coreProperties>
</file>